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Ngan sach\Nam 2024\cong van chi dao\huong dan su dung quy tien luong giao nam 2024\"/>
    </mc:Choice>
  </mc:AlternateContent>
  <xr:revisionPtr revIDLastSave="0" documentId="13_ncr:1_{77D58BD2-0802-4603-999B-2135F9099741}" xr6:coauthVersionLast="47" xr6:coauthVersionMax="47" xr10:uidLastSave="{00000000-0000-0000-0000-000000000000}"/>
  <bookViews>
    <workbookView xWindow="-110" yWindow="-110" windowWidth="19420" windowHeight="10420" tabRatio="832" xr2:uid="{00000000-000D-0000-FFFF-FFFF00000000}"/>
  </bookViews>
  <sheets>
    <sheet name="phu luc bien che" sheetId="15" r:id="rId1"/>
  </sheets>
  <definedNames>
    <definedName name="_Fill" hidden="1">#REF!</definedName>
    <definedName name="HM">#REF!</definedName>
    <definedName name="_xlnm.Print_Titles" localSheetId="0">'phu luc bien che'!$8:$9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5" l="1"/>
  <c r="C10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11" i="15"/>
  <c r="E10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nguyenxuanthien</author>
  </authors>
  <commentList>
    <comment ref="B20" authorId="0" shapeId="0" xr:uid="{474784BE-7AA7-452B-A325-2A6633CA3C41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14"/>
            <color indexed="81"/>
            <rFont val="Tahoma"/>
            <family val="2"/>
          </rPr>
          <t xml:space="preserve">
Cộng 01 nghỉ hậu sản</t>
        </r>
      </text>
    </comment>
    <comment ref="G20" authorId="0" shapeId="0" xr:uid="{394D67A6-59A9-4DA8-AAF6-93CCA74745BF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14"/>
            <color indexed="81"/>
            <rFont val="Tahoma"/>
            <family val="2"/>
          </rPr>
          <t xml:space="preserve">
Cộng 01 nghỉ hậu sản</t>
        </r>
      </text>
    </comment>
    <comment ref="D22" authorId="0" shapeId="0" xr:uid="{2CA69372-BF2B-4551-8E26-62302833FA54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14"/>
            <color indexed="81"/>
            <rFont val="Tahoma"/>
            <family val="2"/>
          </rPr>
          <t xml:space="preserve">
ĐV báo 37
SGD: 37
Bảng lương 38 nhưng thiếu số thực tế 37</t>
        </r>
      </text>
    </comment>
    <comment ref="B31" authorId="0" shapeId="0" xr:uid="{81B14A86-E0AC-4026-9862-B0665087E36C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14"/>
            <color indexed="81"/>
            <rFont val="Tahoma"/>
            <family val="2"/>
          </rPr>
          <t xml:space="preserve">
Cộng 01 bc nghỉ ốm</t>
        </r>
      </text>
    </comment>
    <comment ref="G31" authorId="0" shapeId="0" xr:uid="{C25A3665-0A5C-4ED5-918F-CA8197329F78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14"/>
            <color indexed="81"/>
            <rFont val="Tahoma"/>
            <family val="2"/>
          </rPr>
          <t xml:space="preserve">
Cộng 01 bc nghỉ ốm</t>
        </r>
      </text>
    </comment>
    <comment ref="B42" authorId="0" shapeId="0" xr:uid="{FF28AD96-E9A8-4CF5-809A-9277B50B294A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Bảng lương T8/2023: không có Trần Văn Mến nhưng DT 2024 đơn vị cộng vô</t>
        </r>
      </text>
    </comment>
    <comment ref="G42" authorId="0" shapeId="0" xr:uid="{664A1705-74FB-47BB-9C29-AA1A3FC522FC}">
      <text>
        <r>
          <rPr>
            <b/>
            <sz val="14"/>
            <color indexed="81"/>
            <rFont val="Tahoma"/>
            <family val="2"/>
          </rPr>
          <t>nguyenxuanthien: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Bảng lương T8/2023: không có Trần Văn Mến nhưng DT 2024 đơn vị cộng vô</t>
        </r>
      </text>
    </comment>
  </commentList>
</comments>
</file>

<file path=xl/sharedStrings.xml><?xml version="1.0" encoding="utf-8"?>
<sst xmlns="http://schemas.openxmlformats.org/spreadsheetml/2006/main" count="50" uniqueCount="50">
  <si>
    <t>SỞ GIÁO DỤC VÀ ĐÀO TẠO</t>
  </si>
  <si>
    <t>TỔNG CỘNG</t>
  </si>
  <si>
    <t>THPT Chuyên Bến Tre</t>
  </si>
  <si>
    <t>THPT Nguyễn Đình Chiểu</t>
  </si>
  <si>
    <t>THPT Võ Trường Toản</t>
  </si>
  <si>
    <t>THPT Lạc Long Quân</t>
  </si>
  <si>
    <t xml:space="preserve"> THPT Trần Văn Ơn</t>
  </si>
  <si>
    <t>THPT Mạc Đĩnh Chi</t>
  </si>
  <si>
    <t>THPT Nguyễn Huệ</t>
  </si>
  <si>
    <t>THPT Diệp Minh Châu</t>
  </si>
  <si>
    <t>THPT Lê Hoàng Chiếu</t>
  </si>
  <si>
    <t xml:space="preserve"> THPT Huỳnh Tấn Phát</t>
  </si>
  <si>
    <t>THPT Lê Quí Đôn</t>
  </si>
  <si>
    <t>THPT Thạnh Phước</t>
  </si>
  <si>
    <t>THPT Phan Văn Trị</t>
  </si>
  <si>
    <t>THPT Nguyễn Thị Định</t>
  </si>
  <si>
    <t>THPT Nguyễn Trãi</t>
  </si>
  <si>
    <t>THPT Nguyễn Ngọc Thăng</t>
  </si>
  <si>
    <t>THPT Phan Ngọc Tòng</t>
  </si>
  <si>
    <t>THPT Sương Nguyệt Anh</t>
  </si>
  <si>
    <t xml:space="preserve"> THPT Tán Kế</t>
  </si>
  <si>
    <t>THPT Phan Liêm</t>
  </si>
  <si>
    <t>THPT Phan Thanh Giản</t>
  </si>
  <si>
    <t>THPT Cheguevara</t>
  </si>
  <si>
    <t>THPT Ca Văn Thỉnh</t>
  </si>
  <si>
    <t>THPT An Thới</t>
  </si>
  <si>
    <t>THPT Quản Trọng Hoàng</t>
  </si>
  <si>
    <t>THPT Nguyễn Thị Minh Khai</t>
  </si>
  <si>
    <t>THPT Ngô Văn Cấn</t>
  </si>
  <si>
    <t>THPT Lê Anh Xuân</t>
  </si>
  <si>
    <t>THPT Lê Hoài Đôn</t>
  </si>
  <si>
    <t>THPT Trần Trường Sinh</t>
  </si>
  <si>
    <t>THPT Đoàn Thị Điểm</t>
  </si>
  <si>
    <t>THPT Lương Thế Vinh</t>
  </si>
  <si>
    <t>THPT Trần Văn Kiết</t>
  </si>
  <si>
    <t>THPT Trương Vĩnh Ký</t>
  </si>
  <si>
    <t>THPT Võ Văn Kiệt</t>
  </si>
  <si>
    <t>THPT Nhuận Phú Tân</t>
  </si>
  <si>
    <t>Đơn vị</t>
  </si>
  <si>
    <t>UBND TỈNH BẾN TRE</t>
  </si>
  <si>
    <t>STT</t>
  </si>
  <si>
    <t>Ghi chú</t>
  </si>
  <si>
    <t xml:space="preserve">Trường NDTEKT </t>
  </si>
  <si>
    <t>Biên chế</t>
  </si>
  <si>
    <t>BC được giao 2024</t>
  </si>
  <si>
    <t>BC giao quỹ tiền lương 2024</t>
  </si>
  <si>
    <t>Thừa (+), thiếu (-)</t>
  </si>
  <si>
    <t>BIÊN CHẾ GIAO DỰ TOÁN TIỀN LƯƠNG NĂM 2024</t>
  </si>
  <si>
    <t xml:space="preserve">TỔNG HỢP BIÊN CHẾ ĐƯỢC GIAO VÀ </t>
  </si>
  <si>
    <t xml:space="preserve">( kèm theo công văn số :        /SGD&amp;ĐT-KHTC ngày  12 tháng 6 năm 2024 của Sở Giáo dục và Đào tạo)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</si>
</sst>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\ _₫_-;\-* #,##0\ _₫_-;_-* &quot;-&quot;??\ _₫_-;_-@_-"/>
  </numFmts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name val="VNI-Helve-Condense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5" applyNumberFormat="1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5" fontId="6" fillId="0" borderId="1" xfId="0" quotePrefix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5" fontId="6" fillId="0" borderId="1" xfId="3" applyNumberFormat="1" applyFont="1" applyFill="1" applyBorder="1" applyAlignment="1">
      <alignment vertical="center" wrapText="1"/>
    </xf>
    <xf numFmtId="165" fontId="6" fillId="0" borderId="1" xfId="3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6">
    <cellStyle name="Comma" xfId="1" builtinId="3"/>
    <cellStyle name="Comma 2" xfId="3" xr:uid="{00000000-0005-0000-0000-000001000000}"/>
    <cellStyle name="Comma 3" xfId="5" xr:uid="{00000000-0005-0000-0000-000002000000}"/>
    <cellStyle name="Normal" xfId="0" builtinId="0"/>
    <cellStyle name="Normal 2" xfId="2" xr:uid="{00000000-0005-0000-0000-000004000000}"/>
    <cellStyle name="Percent 2" xfId="4" xr:uid="{00000000-0005-0000-0000-000007000000}"/>
  </cellStyles>
  <dxfs count="0"/>
  <tableStyles count="0" defaultTableStyle="TableStyleMedium2" defaultPivotStyle="PivotStyleLight16"/>
  <colors>
    <mruColors>
      <color rgb="FF000000"/>
      <color rgb="FFFFFFFF"/>
      <color rgb="FF00204B"/>
      <color rgb="FF0064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55E8-BD59-4DC4-B360-E72ADE97774E}">
  <dimension ref="A1:J51"/>
  <sheetViews>
    <sheetView tabSelected="1" workbookViewId="0">
      <selection activeCell="H9" sqref="H9"/>
    </sheetView>
  </sheetViews>
  <sheetFormatPr defaultColWidth="9.81640625" defaultRowHeight="15.5"/>
  <cols>
    <col min="1" max="1" width="6.26953125" style="6" customWidth="1"/>
    <col min="2" max="2" width="31.81640625" style="6" customWidth="1"/>
    <col min="3" max="3" width="12" style="6" customWidth="1"/>
    <col min="4" max="4" width="9.54296875" style="6" customWidth="1"/>
    <col min="5" max="5" width="7.90625" style="6" customWidth="1"/>
    <col min="6" max="6" width="18.1796875" style="1" customWidth="1"/>
    <col min="7" max="7" width="14.453125" style="6" customWidth="1"/>
    <col min="8" max="8" width="12" style="6" customWidth="1"/>
    <col min="9" max="9" width="16.36328125" style="6" bestFit="1" customWidth="1"/>
    <col min="10" max="10" width="17.81640625" style="6" bestFit="1" customWidth="1"/>
    <col min="11" max="253" width="9.81640625" style="6"/>
    <col min="254" max="254" width="6.26953125" style="6" customWidth="1"/>
    <col min="255" max="255" width="29.81640625" style="6" customWidth="1"/>
    <col min="256" max="256" width="10.54296875" style="6" customWidth="1"/>
    <col min="257" max="258" width="8.6328125" style="6" customWidth="1"/>
    <col min="259" max="259" width="14.90625" style="6" customWidth="1"/>
    <col min="260" max="260" width="17" style="6" customWidth="1"/>
    <col min="261" max="261" width="16.453125" style="6" customWidth="1"/>
    <col min="262" max="262" width="23.90625" style="6" customWidth="1"/>
    <col min="263" max="263" width="14.453125" style="6" customWidth="1"/>
    <col min="264" max="264" width="12" style="6" customWidth="1"/>
    <col min="265" max="265" width="16.36328125" style="6" bestFit="1" customWidth="1"/>
    <col min="266" max="266" width="17.81640625" style="6" bestFit="1" customWidth="1"/>
    <col min="267" max="509" width="9.81640625" style="6"/>
    <col min="510" max="510" width="6.26953125" style="6" customWidth="1"/>
    <col min="511" max="511" width="29.81640625" style="6" customWidth="1"/>
    <col min="512" max="512" width="10.54296875" style="6" customWidth="1"/>
    <col min="513" max="514" width="8.6328125" style="6" customWidth="1"/>
    <col min="515" max="515" width="14.90625" style="6" customWidth="1"/>
    <col min="516" max="516" width="17" style="6" customWidth="1"/>
    <col min="517" max="517" width="16.453125" style="6" customWidth="1"/>
    <col min="518" max="518" width="23.90625" style="6" customWidth="1"/>
    <col min="519" max="519" width="14.453125" style="6" customWidth="1"/>
    <col min="520" max="520" width="12" style="6" customWidth="1"/>
    <col min="521" max="521" width="16.36328125" style="6" bestFit="1" customWidth="1"/>
    <col min="522" max="522" width="17.81640625" style="6" bestFit="1" customWidth="1"/>
    <col min="523" max="765" width="9.81640625" style="6"/>
    <col min="766" max="766" width="6.26953125" style="6" customWidth="1"/>
    <col min="767" max="767" width="29.81640625" style="6" customWidth="1"/>
    <col min="768" max="768" width="10.54296875" style="6" customWidth="1"/>
    <col min="769" max="770" width="8.6328125" style="6" customWidth="1"/>
    <col min="771" max="771" width="14.90625" style="6" customWidth="1"/>
    <col min="772" max="772" width="17" style="6" customWidth="1"/>
    <col min="773" max="773" width="16.453125" style="6" customWidth="1"/>
    <col min="774" max="774" width="23.90625" style="6" customWidth="1"/>
    <col min="775" max="775" width="14.453125" style="6" customWidth="1"/>
    <col min="776" max="776" width="12" style="6" customWidth="1"/>
    <col min="777" max="777" width="16.36328125" style="6" bestFit="1" customWidth="1"/>
    <col min="778" max="778" width="17.81640625" style="6" bestFit="1" customWidth="1"/>
    <col min="779" max="1021" width="9.81640625" style="6"/>
    <col min="1022" max="1022" width="6.26953125" style="6" customWidth="1"/>
    <col min="1023" max="1023" width="29.81640625" style="6" customWidth="1"/>
    <col min="1024" max="1024" width="10.54296875" style="6" customWidth="1"/>
    <col min="1025" max="1026" width="8.6328125" style="6" customWidth="1"/>
    <col min="1027" max="1027" width="14.90625" style="6" customWidth="1"/>
    <col min="1028" max="1028" width="17" style="6" customWidth="1"/>
    <col min="1029" max="1029" width="16.453125" style="6" customWidth="1"/>
    <col min="1030" max="1030" width="23.90625" style="6" customWidth="1"/>
    <col min="1031" max="1031" width="14.453125" style="6" customWidth="1"/>
    <col min="1032" max="1032" width="12" style="6" customWidth="1"/>
    <col min="1033" max="1033" width="16.36328125" style="6" bestFit="1" customWidth="1"/>
    <col min="1034" max="1034" width="17.81640625" style="6" bestFit="1" customWidth="1"/>
    <col min="1035" max="1277" width="9.81640625" style="6"/>
    <col min="1278" max="1278" width="6.26953125" style="6" customWidth="1"/>
    <col min="1279" max="1279" width="29.81640625" style="6" customWidth="1"/>
    <col min="1280" max="1280" width="10.54296875" style="6" customWidth="1"/>
    <col min="1281" max="1282" width="8.6328125" style="6" customWidth="1"/>
    <col min="1283" max="1283" width="14.90625" style="6" customWidth="1"/>
    <col min="1284" max="1284" width="17" style="6" customWidth="1"/>
    <col min="1285" max="1285" width="16.453125" style="6" customWidth="1"/>
    <col min="1286" max="1286" width="23.90625" style="6" customWidth="1"/>
    <col min="1287" max="1287" width="14.453125" style="6" customWidth="1"/>
    <col min="1288" max="1288" width="12" style="6" customWidth="1"/>
    <col min="1289" max="1289" width="16.36328125" style="6" bestFit="1" customWidth="1"/>
    <col min="1290" max="1290" width="17.81640625" style="6" bestFit="1" customWidth="1"/>
    <col min="1291" max="1533" width="9.81640625" style="6"/>
    <col min="1534" max="1534" width="6.26953125" style="6" customWidth="1"/>
    <col min="1535" max="1535" width="29.81640625" style="6" customWidth="1"/>
    <col min="1536" max="1536" width="10.54296875" style="6" customWidth="1"/>
    <col min="1537" max="1538" width="8.6328125" style="6" customWidth="1"/>
    <col min="1539" max="1539" width="14.90625" style="6" customWidth="1"/>
    <col min="1540" max="1540" width="17" style="6" customWidth="1"/>
    <col min="1541" max="1541" width="16.453125" style="6" customWidth="1"/>
    <col min="1542" max="1542" width="23.90625" style="6" customWidth="1"/>
    <col min="1543" max="1543" width="14.453125" style="6" customWidth="1"/>
    <col min="1544" max="1544" width="12" style="6" customWidth="1"/>
    <col min="1545" max="1545" width="16.36328125" style="6" bestFit="1" customWidth="1"/>
    <col min="1546" max="1546" width="17.81640625" style="6" bestFit="1" customWidth="1"/>
    <col min="1547" max="1789" width="9.81640625" style="6"/>
    <col min="1790" max="1790" width="6.26953125" style="6" customWidth="1"/>
    <col min="1791" max="1791" width="29.81640625" style="6" customWidth="1"/>
    <col min="1792" max="1792" width="10.54296875" style="6" customWidth="1"/>
    <col min="1793" max="1794" width="8.6328125" style="6" customWidth="1"/>
    <col min="1795" max="1795" width="14.90625" style="6" customWidth="1"/>
    <col min="1796" max="1796" width="17" style="6" customWidth="1"/>
    <col min="1797" max="1797" width="16.453125" style="6" customWidth="1"/>
    <col min="1798" max="1798" width="23.90625" style="6" customWidth="1"/>
    <col min="1799" max="1799" width="14.453125" style="6" customWidth="1"/>
    <col min="1800" max="1800" width="12" style="6" customWidth="1"/>
    <col min="1801" max="1801" width="16.36328125" style="6" bestFit="1" customWidth="1"/>
    <col min="1802" max="1802" width="17.81640625" style="6" bestFit="1" customWidth="1"/>
    <col min="1803" max="2045" width="9.81640625" style="6"/>
    <col min="2046" max="2046" width="6.26953125" style="6" customWidth="1"/>
    <col min="2047" max="2047" width="29.81640625" style="6" customWidth="1"/>
    <col min="2048" max="2048" width="10.54296875" style="6" customWidth="1"/>
    <col min="2049" max="2050" width="8.6328125" style="6" customWidth="1"/>
    <col min="2051" max="2051" width="14.90625" style="6" customWidth="1"/>
    <col min="2052" max="2052" width="17" style="6" customWidth="1"/>
    <col min="2053" max="2053" width="16.453125" style="6" customWidth="1"/>
    <col min="2054" max="2054" width="23.90625" style="6" customWidth="1"/>
    <col min="2055" max="2055" width="14.453125" style="6" customWidth="1"/>
    <col min="2056" max="2056" width="12" style="6" customWidth="1"/>
    <col min="2057" max="2057" width="16.36328125" style="6" bestFit="1" customWidth="1"/>
    <col min="2058" max="2058" width="17.81640625" style="6" bestFit="1" customWidth="1"/>
    <col min="2059" max="2301" width="9.81640625" style="6"/>
    <col min="2302" max="2302" width="6.26953125" style="6" customWidth="1"/>
    <col min="2303" max="2303" width="29.81640625" style="6" customWidth="1"/>
    <col min="2304" max="2304" width="10.54296875" style="6" customWidth="1"/>
    <col min="2305" max="2306" width="8.6328125" style="6" customWidth="1"/>
    <col min="2307" max="2307" width="14.90625" style="6" customWidth="1"/>
    <col min="2308" max="2308" width="17" style="6" customWidth="1"/>
    <col min="2309" max="2309" width="16.453125" style="6" customWidth="1"/>
    <col min="2310" max="2310" width="23.90625" style="6" customWidth="1"/>
    <col min="2311" max="2311" width="14.453125" style="6" customWidth="1"/>
    <col min="2312" max="2312" width="12" style="6" customWidth="1"/>
    <col min="2313" max="2313" width="16.36328125" style="6" bestFit="1" customWidth="1"/>
    <col min="2314" max="2314" width="17.81640625" style="6" bestFit="1" customWidth="1"/>
    <col min="2315" max="2557" width="9.81640625" style="6"/>
    <col min="2558" max="2558" width="6.26953125" style="6" customWidth="1"/>
    <col min="2559" max="2559" width="29.81640625" style="6" customWidth="1"/>
    <col min="2560" max="2560" width="10.54296875" style="6" customWidth="1"/>
    <col min="2561" max="2562" width="8.6328125" style="6" customWidth="1"/>
    <col min="2563" max="2563" width="14.90625" style="6" customWidth="1"/>
    <col min="2564" max="2564" width="17" style="6" customWidth="1"/>
    <col min="2565" max="2565" width="16.453125" style="6" customWidth="1"/>
    <col min="2566" max="2566" width="23.90625" style="6" customWidth="1"/>
    <col min="2567" max="2567" width="14.453125" style="6" customWidth="1"/>
    <col min="2568" max="2568" width="12" style="6" customWidth="1"/>
    <col min="2569" max="2569" width="16.36328125" style="6" bestFit="1" customWidth="1"/>
    <col min="2570" max="2570" width="17.81640625" style="6" bestFit="1" customWidth="1"/>
    <col min="2571" max="2813" width="9.81640625" style="6"/>
    <col min="2814" max="2814" width="6.26953125" style="6" customWidth="1"/>
    <col min="2815" max="2815" width="29.81640625" style="6" customWidth="1"/>
    <col min="2816" max="2816" width="10.54296875" style="6" customWidth="1"/>
    <col min="2817" max="2818" width="8.6328125" style="6" customWidth="1"/>
    <col min="2819" max="2819" width="14.90625" style="6" customWidth="1"/>
    <col min="2820" max="2820" width="17" style="6" customWidth="1"/>
    <col min="2821" max="2821" width="16.453125" style="6" customWidth="1"/>
    <col min="2822" max="2822" width="23.90625" style="6" customWidth="1"/>
    <col min="2823" max="2823" width="14.453125" style="6" customWidth="1"/>
    <col min="2824" max="2824" width="12" style="6" customWidth="1"/>
    <col min="2825" max="2825" width="16.36328125" style="6" bestFit="1" customWidth="1"/>
    <col min="2826" max="2826" width="17.81640625" style="6" bestFit="1" customWidth="1"/>
    <col min="2827" max="3069" width="9.81640625" style="6"/>
    <col min="3070" max="3070" width="6.26953125" style="6" customWidth="1"/>
    <col min="3071" max="3071" width="29.81640625" style="6" customWidth="1"/>
    <col min="3072" max="3072" width="10.54296875" style="6" customWidth="1"/>
    <col min="3073" max="3074" width="8.6328125" style="6" customWidth="1"/>
    <col min="3075" max="3075" width="14.90625" style="6" customWidth="1"/>
    <col min="3076" max="3076" width="17" style="6" customWidth="1"/>
    <col min="3077" max="3077" width="16.453125" style="6" customWidth="1"/>
    <col min="3078" max="3078" width="23.90625" style="6" customWidth="1"/>
    <col min="3079" max="3079" width="14.453125" style="6" customWidth="1"/>
    <col min="3080" max="3080" width="12" style="6" customWidth="1"/>
    <col min="3081" max="3081" width="16.36328125" style="6" bestFit="1" customWidth="1"/>
    <col min="3082" max="3082" width="17.81640625" style="6" bestFit="1" customWidth="1"/>
    <col min="3083" max="3325" width="9.81640625" style="6"/>
    <col min="3326" max="3326" width="6.26953125" style="6" customWidth="1"/>
    <col min="3327" max="3327" width="29.81640625" style="6" customWidth="1"/>
    <col min="3328" max="3328" width="10.54296875" style="6" customWidth="1"/>
    <col min="3329" max="3330" width="8.6328125" style="6" customWidth="1"/>
    <col min="3331" max="3331" width="14.90625" style="6" customWidth="1"/>
    <col min="3332" max="3332" width="17" style="6" customWidth="1"/>
    <col min="3333" max="3333" width="16.453125" style="6" customWidth="1"/>
    <col min="3334" max="3334" width="23.90625" style="6" customWidth="1"/>
    <col min="3335" max="3335" width="14.453125" style="6" customWidth="1"/>
    <col min="3336" max="3336" width="12" style="6" customWidth="1"/>
    <col min="3337" max="3337" width="16.36328125" style="6" bestFit="1" customWidth="1"/>
    <col min="3338" max="3338" width="17.81640625" style="6" bestFit="1" customWidth="1"/>
    <col min="3339" max="3581" width="9.81640625" style="6"/>
    <col min="3582" max="3582" width="6.26953125" style="6" customWidth="1"/>
    <col min="3583" max="3583" width="29.81640625" style="6" customWidth="1"/>
    <col min="3584" max="3584" width="10.54296875" style="6" customWidth="1"/>
    <col min="3585" max="3586" width="8.6328125" style="6" customWidth="1"/>
    <col min="3587" max="3587" width="14.90625" style="6" customWidth="1"/>
    <col min="3588" max="3588" width="17" style="6" customWidth="1"/>
    <col min="3589" max="3589" width="16.453125" style="6" customWidth="1"/>
    <col min="3590" max="3590" width="23.90625" style="6" customWidth="1"/>
    <col min="3591" max="3591" width="14.453125" style="6" customWidth="1"/>
    <col min="3592" max="3592" width="12" style="6" customWidth="1"/>
    <col min="3593" max="3593" width="16.36328125" style="6" bestFit="1" customWidth="1"/>
    <col min="3594" max="3594" width="17.81640625" style="6" bestFit="1" customWidth="1"/>
    <col min="3595" max="3837" width="9.81640625" style="6"/>
    <col min="3838" max="3838" width="6.26953125" style="6" customWidth="1"/>
    <col min="3839" max="3839" width="29.81640625" style="6" customWidth="1"/>
    <col min="3840" max="3840" width="10.54296875" style="6" customWidth="1"/>
    <col min="3841" max="3842" width="8.6328125" style="6" customWidth="1"/>
    <col min="3843" max="3843" width="14.90625" style="6" customWidth="1"/>
    <col min="3844" max="3844" width="17" style="6" customWidth="1"/>
    <col min="3845" max="3845" width="16.453125" style="6" customWidth="1"/>
    <col min="3846" max="3846" width="23.90625" style="6" customWidth="1"/>
    <col min="3847" max="3847" width="14.453125" style="6" customWidth="1"/>
    <col min="3848" max="3848" width="12" style="6" customWidth="1"/>
    <col min="3849" max="3849" width="16.36328125" style="6" bestFit="1" customWidth="1"/>
    <col min="3850" max="3850" width="17.81640625" style="6" bestFit="1" customWidth="1"/>
    <col min="3851" max="4093" width="9.81640625" style="6"/>
    <col min="4094" max="4094" width="6.26953125" style="6" customWidth="1"/>
    <col min="4095" max="4095" width="29.81640625" style="6" customWidth="1"/>
    <col min="4096" max="4096" width="10.54296875" style="6" customWidth="1"/>
    <col min="4097" max="4098" width="8.6328125" style="6" customWidth="1"/>
    <col min="4099" max="4099" width="14.90625" style="6" customWidth="1"/>
    <col min="4100" max="4100" width="17" style="6" customWidth="1"/>
    <col min="4101" max="4101" width="16.453125" style="6" customWidth="1"/>
    <col min="4102" max="4102" width="23.90625" style="6" customWidth="1"/>
    <col min="4103" max="4103" width="14.453125" style="6" customWidth="1"/>
    <col min="4104" max="4104" width="12" style="6" customWidth="1"/>
    <col min="4105" max="4105" width="16.36328125" style="6" bestFit="1" customWidth="1"/>
    <col min="4106" max="4106" width="17.81640625" style="6" bestFit="1" customWidth="1"/>
    <col min="4107" max="4349" width="9.81640625" style="6"/>
    <col min="4350" max="4350" width="6.26953125" style="6" customWidth="1"/>
    <col min="4351" max="4351" width="29.81640625" style="6" customWidth="1"/>
    <col min="4352" max="4352" width="10.54296875" style="6" customWidth="1"/>
    <col min="4353" max="4354" width="8.6328125" style="6" customWidth="1"/>
    <col min="4355" max="4355" width="14.90625" style="6" customWidth="1"/>
    <col min="4356" max="4356" width="17" style="6" customWidth="1"/>
    <col min="4357" max="4357" width="16.453125" style="6" customWidth="1"/>
    <col min="4358" max="4358" width="23.90625" style="6" customWidth="1"/>
    <col min="4359" max="4359" width="14.453125" style="6" customWidth="1"/>
    <col min="4360" max="4360" width="12" style="6" customWidth="1"/>
    <col min="4361" max="4361" width="16.36328125" style="6" bestFit="1" customWidth="1"/>
    <col min="4362" max="4362" width="17.81640625" style="6" bestFit="1" customWidth="1"/>
    <col min="4363" max="4605" width="9.81640625" style="6"/>
    <col min="4606" max="4606" width="6.26953125" style="6" customWidth="1"/>
    <col min="4607" max="4607" width="29.81640625" style="6" customWidth="1"/>
    <col min="4608" max="4608" width="10.54296875" style="6" customWidth="1"/>
    <col min="4609" max="4610" width="8.6328125" style="6" customWidth="1"/>
    <col min="4611" max="4611" width="14.90625" style="6" customWidth="1"/>
    <col min="4612" max="4612" width="17" style="6" customWidth="1"/>
    <col min="4613" max="4613" width="16.453125" style="6" customWidth="1"/>
    <col min="4614" max="4614" width="23.90625" style="6" customWidth="1"/>
    <col min="4615" max="4615" width="14.453125" style="6" customWidth="1"/>
    <col min="4616" max="4616" width="12" style="6" customWidth="1"/>
    <col min="4617" max="4617" width="16.36328125" style="6" bestFit="1" customWidth="1"/>
    <col min="4618" max="4618" width="17.81640625" style="6" bestFit="1" customWidth="1"/>
    <col min="4619" max="4861" width="9.81640625" style="6"/>
    <col min="4862" max="4862" width="6.26953125" style="6" customWidth="1"/>
    <col min="4863" max="4863" width="29.81640625" style="6" customWidth="1"/>
    <col min="4864" max="4864" width="10.54296875" style="6" customWidth="1"/>
    <col min="4865" max="4866" width="8.6328125" style="6" customWidth="1"/>
    <col min="4867" max="4867" width="14.90625" style="6" customWidth="1"/>
    <col min="4868" max="4868" width="17" style="6" customWidth="1"/>
    <col min="4869" max="4869" width="16.453125" style="6" customWidth="1"/>
    <col min="4870" max="4870" width="23.90625" style="6" customWidth="1"/>
    <col min="4871" max="4871" width="14.453125" style="6" customWidth="1"/>
    <col min="4872" max="4872" width="12" style="6" customWidth="1"/>
    <col min="4873" max="4873" width="16.36328125" style="6" bestFit="1" customWidth="1"/>
    <col min="4874" max="4874" width="17.81640625" style="6" bestFit="1" customWidth="1"/>
    <col min="4875" max="5117" width="9.81640625" style="6"/>
    <col min="5118" max="5118" width="6.26953125" style="6" customWidth="1"/>
    <col min="5119" max="5119" width="29.81640625" style="6" customWidth="1"/>
    <col min="5120" max="5120" width="10.54296875" style="6" customWidth="1"/>
    <col min="5121" max="5122" width="8.6328125" style="6" customWidth="1"/>
    <col min="5123" max="5123" width="14.90625" style="6" customWidth="1"/>
    <col min="5124" max="5124" width="17" style="6" customWidth="1"/>
    <col min="5125" max="5125" width="16.453125" style="6" customWidth="1"/>
    <col min="5126" max="5126" width="23.90625" style="6" customWidth="1"/>
    <col min="5127" max="5127" width="14.453125" style="6" customWidth="1"/>
    <col min="5128" max="5128" width="12" style="6" customWidth="1"/>
    <col min="5129" max="5129" width="16.36328125" style="6" bestFit="1" customWidth="1"/>
    <col min="5130" max="5130" width="17.81640625" style="6" bestFit="1" customWidth="1"/>
    <col min="5131" max="5373" width="9.81640625" style="6"/>
    <col min="5374" max="5374" width="6.26953125" style="6" customWidth="1"/>
    <col min="5375" max="5375" width="29.81640625" style="6" customWidth="1"/>
    <col min="5376" max="5376" width="10.54296875" style="6" customWidth="1"/>
    <col min="5377" max="5378" width="8.6328125" style="6" customWidth="1"/>
    <col min="5379" max="5379" width="14.90625" style="6" customWidth="1"/>
    <col min="5380" max="5380" width="17" style="6" customWidth="1"/>
    <col min="5381" max="5381" width="16.453125" style="6" customWidth="1"/>
    <col min="5382" max="5382" width="23.90625" style="6" customWidth="1"/>
    <col min="5383" max="5383" width="14.453125" style="6" customWidth="1"/>
    <col min="5384" max="5384" width="12" style="6" customWidth="1"/>
    <col min="5385" max="5385" width="16.36328125" style="6" bestFit="1" customWidth="1"/>
    <col min="5386" max="5386" width="17.81640625" style="6" bestFit="1" customWidth="1"/>
    <col min="5387" max="5629" width="9.81640625" style="6"/>
    <col min="5630" max="5630" width="6.26953125" style="6" customWidth="1"/>
    <col min="5631" max="5631" width="29.81640625" style="6" customWidth="1"/>
    <col min="5632" max="5632" width="10.54296875" style="6" customWidth="1"/>
    <col min="5633" max="5634" width="8.6328125" style="6" customWidth="1"/>
    <col min="5635" max="5635" width="14.90625" style="6" customWidth="1"/>
    <col min="5636" max="5636" width="17" style="6" customWidth="1"/>
    <col min="5637" max="5637" width="16.453125" style="6" customWidth="1"/>
    <col min="5638" max="5638" width="23.90625" style="6" customWidth="1"/>
    <col min="5639" max="5639" width="14.453125" style="6" customWidth="1"/>
    <col min="5640" max="5640" width="12" style="6" customWidth="1"/>
    <col min="5641" max="5641" width="16.36328125" style="6" bestFit="1" customWidth="1"/>
    <col min="5642" max="5642" width="17.81640625" style="6" bestFit="1" customWidth="1"/>
    <col min="5643" max="5885" width="9.81640625" style="6"/>
    <col min="5886" max="5886" width="6.26953125" style="6" customWidth="1"/>
    <col min="5887" max="5887" width="29.81640625" style="6" customWidth="1"/>
    <col min="5888" max="5888" width="10.54296875" style="6" customWidth="1"/>
    <col min="5889" max="5890" width="8.6328125" style="6" customWidth="1"/>
    <col min="5891" max="5891" width="14.90625" style="6" customWidth="1"/>
    <col min="5892" max="5892" width="17" style="6" customWidth="1"/>
    <col min="5893" max="5893" width="16.453125" style="6" customWidth="1"/>
    <col min="5894" max="5894" width="23.90625" style="6" customWidth="1"/>
    <col min="5895" max="5895" width="14.453125" style="6" customWidth="1"/>
    <col min="5896" max="5896" width="12" style="6" customWidth="1"/>
    <col min="5897" max="5897" width="16.36328125" style="6" bestFit="1" customWidth="1"/>
    <col min="5898" max="5898" width="17.81640625" style="6" bestFit="1" customWidth="1"/>
    <col min="5899" max="6141" width="9.81640625" style="6"/>
    <col min="6142" max="6142" width="6.26953125" style="6" customWidth="1"/>
    <col min="6143" max="6143" width="29.81640625" style="6" customWidth="1"/>
    <col min="6144" max="6144" width="10.54296875" style="6" customWidth="1"/>
    <col min="6145" max="6146" width="8.6328125" style="6" customWidth="1"/>
    <col min="6147" max="6147" width="14.90625" style="6" customWidth="1"/>
    <col min="6148" max="6148" width="17" style="6" customWidth="1"/>
    <col min="6149" max="6149" width="16.453125" style="6" customWidth="1"/>
    <col min="6150" max="6150" width="23.90625" style="6" customWidth="1"/>
    <col min="6151" max="6151" width="14.453125" style="6" customWidth="1"/>
    <col min="6152" max="6152" width="12" style="6" customWidth="1"/>
    <col min="6153" max="6153" width="16.36328125" style="6" bestFit="1" customWidth="1"/>
    <col min="6154" max="6154" width="17.81640625" style="6" bestFit="1" customWidth="1"/>
    <col min="6155" max="6397" width="9.81640625" style="6"/>
    <col min="6398" max="6398" width="6.26953125" style="6" customWidth="1"/>
    <col min="6399" max="6399" width="29.81640625" style="6" customWidth="1"/>
    <col min="6400" max="6400" width="10.54296875" style="6" customWidth="1"/>
    <col min="6401" max="6402" width="8.6328125" style="6" customWidth="1"/>
    <col min="6403" max="6403" width="14.90625" style="6" customWidth="1"/>
    <col min="6404" max="6404" width="17" style="6" customWidth="1"/>
    <col min="6405" max="6405" width="16.453125" style="6" customWidth="1"/>
    <col min="6406" max="6406" width="23.90625" style="6" customWidth="1"/>
    <col min="6407" max="6407" width="14.453125" style="6" customWidth="1"/>
    <col min="6408" max="6408" width="12" style="6" customWidth="1"/>
    <col min="6409" max="6409" width="16.36328125" style="6" bestFit="1" customWidth="1"/>
    <col min="6410" max="6410" width="17.81640625" style="6" bestFit="1" customWidth="1"/>
    <col min="6411" max="6653" width="9.81640625" style="6"/>
    <col min="6654" max="6654" width="6.26953125" style="6" customWidth="1"/>
    <col min="6655" max="6655" width="29.81640625" style="6" customWidth="1"/>
    <col min="6656" max="6656" width="10.54296875" style="6" customWidth="1"/>
    <col min="6657" max="6658" width="8.6328125" style="6" customWidth="1"/>
    <col min="6659" max="6659" width="14.90625" style="6" customWidth="1"/>
    <col min="6660" max="6660" width="17" style="6" customWidth="1"/>
    <col min="6661" max="6661" width="16.453125" style="6" customWidth="1"/>
    <col min="6662" max="6662" width="23.90625" style="6" customWidth="1"/>
    <col min="6663" max="6663" width="14.453125" style="6" customWidth="1"/>
    <col min="6664" max="6664" width="12" style="6" customWidth="1"/>
    <col min="6665" max="6665" width="16.36328125" style="6" bestFit="1" customWidth="1"/>
    <col min="6666" max="6666" width="17.81640625" style="6" bestFit="1" customWidth="1"/>
    <col min="6667" max="6909" width="9.81640625" style="6"/>
    <col min="6910" max="6910" width="6.26953125" style="6" customWidth="1"/>
    <col min="6911" max="6911" width="29.81640625" style="6" customWidth="1"/>
    <col min="6912" max="6912" width="10.54296875" style="6" customWidth="1"/>
    <col min="6913" max="6914" width="8.6328125" style="6" customWidth="1"/>
    <col min="6915" max="6915" width="14.90625" style="6" customWidth="1"/>
    <col min="6916" max="6916" width="17" style="6" customWidth="1"/>
    <col min="6917" max="6917" width="16.453125" style="6" customWidth="1"/>
    <col min="6918" max="6918" width="23.90625" style="6" customWidth="1"/>
    <col min="6919" max="6919" width="14.453125" style="6" customWidth="1"/>
    <col min="6920" max="6920" width="12" style="6" customWidth="1"/>
    <col min="6921" max="6921" width="16.36328125" style="6" bestFit="1" customWidth="1"/>
    <col min="6922" max="6922" width="17.81640625" style="6" bestFit="1" customWidth="1"/>
    <col min="6923" max="7165" width="9.81640625" style="6"/>
    <col min="7166" max="7166" width="6.26953125" style="6" customWidth="1"/>
    <col min="7167" max="7167" width="29.81640625" style="6" customWidth="1"/>
    <col min="7168" max="7168" width="10.54296875" style="6" customWidth="1"/>
    <col min="7169" max="7170" width="8.6328125" style="6" customWidth="1"/>
    <col min="7171" max="7171" width="14.90625" style="6" customWidth="1"/>
    <col min="7172" max="7172" width="17" style="6" customWidth="1"/>
    <col min="7173" max="7173" width="16.453125" style="6" customWidth="1"/>
    <col min="7174" max="7174" width="23.90625" style="6" customWidth="1"/>
    <col min="7175" max="7175" width="14.453125" style="6" customWidth="1"/>
    <col min="7176" max="7176" width="12" style="6" customWidth="1"/>
    <col min="7177" max="7177" width="16.36328125" style="6" bestFit="1" customWidth="1"/>
    <col min="7178" max="7178" width="17.81640625" style="6" bestFit="1" customWidth="1"/>
    <col min="7179" max="7421" width="9.81640625" style="6"/>
    <col min="7422" max="7422" width="6.26953125" style="6" customWidth="1"/>
    <col min="7423" max="7423" width="29.81640625" style="6" customWidth="1"/>
    <col min="7424" max="7424" width="10.54296875" style="6" customWidth="1"/>
    <col min="7425" max="7426" width="8.6328125" style="6" customWidth="1"/>
    <col min="7427" max="7427" width="14.90625" style="6" customWidth="1"/>
    <col min="7428" max="7428" width="17" style="6" customWidth="1"/>
    <col min="7429" max="7429" width="16.453125" style="6" customWidth="1"/>
    <col min="7430" max="7430" width="23.90625" style="6" customWidth="1"/>
    <col min="7431" max="7431" width="14.453125" style="6" customWidth="1"/>
    <col min="7432" max="7432" width="12" style="6" customWidth="1"/>
    <col min="7433" max="7433" width="16.36328125" style="6" bestFit="1" customWidth="1"/>
    <col min="7434" max="7434" width="17.81640625" style="6" bestFit="1" customWidth="1"/>
    <col min="7435" max="7677" width="9.81640625" style="6"/>
    <col min="7678" max="7678" width="6.26953125" style="6" customWidth="1"/>
    <col min="7679" max="7679" width="29.81640625" style="6" customWidth="1"/>
    <col min="7680" max="7680" width="10.54296875" style="6" customWidth="1"/>
    <col min="7681" max="7682" width="8.6328125" style="6" customWidth="1"/>
    <col min="7683" max="7683" width="14.90625" style="6" customWidth="1"/>
    <col min="7684" max="7684" width="17" style="6" customWidth="1"/>
    <col min="7685" max="7685" width="16.453125" style="6" customWidth="1"/>
    <col min="7686" max="7686" width="23.90625" style="6" customWidth="1"/>
    <col min="7687" max="7687" width="14.453125" style="6" customWidth="1"/>
    <col min="7688" max="7688" width="12" style="6" customWidth="1"/>
    <col min="7689" max="7689" width="16.36328125" style="6" bestFit="1" customWidth="1"/>
    <col min="7690" max="7690" width="17.81640625" style="6" bestFit="1" customWidth="1"/>
    <col min="7691" max="7933" width="9.81640625" style="6"/>
    <col min="7934" max="7934" width="6.26953125" style="6" customWidth="1"/>
    <col min="7935" max="7935" width="29.81640625" style="6" customWidth="1"/>
    <col min="7936" max="7936" width="10.54296875" style="6" customWidth="1"/>
    <col min="7937" max="7938" width="8.6328125" style="6" customWidth="1"/>
    <col min="7939" max="7939" width="14.90625" style="6" customWidth="1"/>
    <col min="7940" max="7940" width="17" style="6" customWidth="1"/>
    <col min="7941" max="7941" width="16.453125" style="6" customWidth="1"/>
    <col min="7942" max="7942" width="23.90625" style="6" customWidth="1"/>
    <col min="7943" max="7943" width="14.453125" style="6" customWidth="1"/>
    <col min="7944" max="7944" width="12" style="6" customWidth="1"/>
    <col min="7945" max="7945" width="16.36328125" style="6" bestFit="1" customWidth="1"/>
    <col min="7946" max="7946" width="17.81640625" style="6" bestFit="1" customWidth="1"/>
    <col min="7947" max="8189" width="9.81640625" style="6"/>
    <col min="8190" max="8190" width="6.26953125" style="6" customWidth="1"/>
    <col min="8191" max="8191" width="29.81640625" style="6" customWidth="1"/>
    <col min="8192" max="8192" width="10.54296875" style="6" customWidth="1"/>
    <col min="8193" max="8194" width="8.6328125" style="6" customWidth="1"/>
    <col min="8195" max="8195" width="14.90625" style="6" customWidth="1"/>
    <col min="8196" max="8196" width="17" style="6" customWidth="1"/>
    <col min="8197" max="8197" width="16.453125" style="6" customWidth="1"/>
    <col min="8198" max="8198" width="23.90625" style="6" customWidth="1"/>
    <col min="8199" max="8199" width="14.453125" style="6" customWidth="1"/>
    <col min="8200" max="8200" width="12" style="6" customWidth="1"/>
    <col min="8201" max="8201" width="16.36328125" style="6" bestFit="1" customWidth="1"/>
    <col min="8202" max="8202" width="17.81640625" style="6" bestFit="1" customWidth="1"/>
    <col min="8203" max="8445" width="9.81640625" style="6"/>
    <col min="8446" max="8446" width="6.26953125" style="6" customWidth="1"/>
    <col min="8447" max="8447" width="29.81640625" style="6" customWidth="1"/>
    <col min="8448" max="8448" width="10.54296875" style="6" customWidth="1"/>
    <col min="8449" max="8450" width="8.6328125" style="6" customWidth="1"/>
    <col min="8451" max="8451" width="14.90625" style="6" customWidth="1"/>
    <col min="8452" max="8452" width="17" style="6" customWidth="1"/>
    <col min="8453" max="8453" width="16.453125" style="6" customWidth="1"/>
    <col min="8454" max="8454" width="23.90625" style="6" customWidth="1"/>
    <col min="8455" max="8455" width="14.453125" style="6" customWidth="1"/>
    <col min="8456" max="8456" width="12" style="6" customWidth="1"/>
    <col min="8457" max="8457" width="16.36328125" style="6" bestFit="1" customWidth="1"/>
    <col min="8458" max="8458" width="17.81640625" style="6" bestFit="1" customWidth="1"/>
    <col min="8459" max="8701" width="9.81640625" style="6"/>
    <col min="8702" max="8702" width="6.26953125" style="6" customWidth="1"/>
    <col min="8703" max="8703" width="29.81640625" style="6" customWidth="1"/>
    <col min="8704" max="8704" width="10.54296875" style="6" customWidth="1"/>
    <col min="8705" max="8706" width="8.6328125" style="6" customWidth="1"/>
    <col min="8707" max="8707" width="14.90625" style="6" customWidth="1"/>
    <col min="8708" max="8708" width="17" style="6" customWidth="1"/>
    <col min="8709" max="8709" width="16.453125" style="6" customWidth="1"/>
    <col min="8710" max="8710" width="23.90625" style="6" customWidth="1"/>
    <col min="8711" max="8711" width="14.453125" style="6" customWidth="1"/>
    <col min="8712" max="8712" width="12" style="6" customWidth="1"/>
    <col min="8713" max="8713" width="16.36328125" style="6" bestFit="1" customWidth="1"/>
    <col min="8714" max="8714" width="17.81640625" style="6" bestFit="1" customWidth="1"/>
    <col min="8715" max="8957" width="9.81640625" style="6"/>
    <col min="8958" max="8958" width="6.26953125" style="6" customWidth="1"/>
    <col min="8959" max="8959" width="29.81640625" style="6" customWidth="1"/>
    <col min="8960" max="8960" width="10.54296875" style="6" customWidth="1"/>
    <col min="8961" max="8962" width="8.6328125" style="6" customWidth="1"/>
    <col min="8963" max="8963" width="14.90625" style="6" customWidth="1"/>
    <col min="8964" max="8964" width="17" style="6" customWidth="1"/>
    <col min="8965" max="8965" width="16.453125" style="6" customWidth="1"/>
    <col min="8966" max="8966" width="23.90625" style="6" customWidth="1"/>
    <col min="8967" max="8967" width="14.453125" style="6" customWidth="1"/>
    <col min="8968" max="8968" width="12" style="6" customWidth="1"/>
    <col min="8969" max="8969" width="16.36328125" style="6" bestFit="1" customWidth="1"/>
    <col min="8970" max="8970" width="17.81640625" style="6" bestFit="1" customWidth="1"/>
    <col min="8971" max="9213" width="9.81640625" style="6"/>
    <col min="9214" max="9214" width="6.26953125" style="6" customWidth="1"/>
    <col min="9215" max="9215" width="29.81640625" style="6" customWidth="1"/>
    <col min="9216" max="9216" width="10.54296875" style="6" customWidth="1"/>
    <col min="9217" max="9218" width="8.6328125" style="6" customWidth="1"/>
    <col min="9219" max="9219" width="14.90625" style="6" customWidth="1"/>
    <col min="9220" max="9220" width="17" style="6" customWidth="1"/>
    <col min="9221" max="9221" width="16.453125" style="6" customWidth="1"/>
    <col min="9222" max="9222" width="23.90625" style="6" customWidth="1"/>
    <col min="9223" max="9223" width="14.453125" style="6" customWidth="1"/>
    <col min="9224" max="9224" width="12" style="6" customWidth="1"/>
    <col min="9225" max="9225" width="16.36328125" style="6" bestFit="1" customWidth="1"/>
    <col min="9226" max="9226" width="17.81640625" style="6" bestFit="1" customWidth="1"/>
    <col min="9227" max="9469" width="9.81640625" style="6"/>
    <col min="9470" max="9470" width="6.26953125" style="6" customWidth="1"/>
    <col min="9471" max="9471" width="29.81640625" style="6" customWidth="1"/>
    <col min="9472" max="9472" width="10.54296875" style="6" customWidth="1"/>
    <col min="9473" max="9474" width="8.6328125" style="6" customWidth="1"/>
    <col min="9475" max="9475" width="14.90625" style="6" customWidth="1"/>
    <col min="9476" max="9476" width="17" style="6" customWidth="1"/>
    <col min="9477" max="9477" width="16.453125" style="6" customWidth="1"/>
    <col min="9478" max="9478" width="23.90625" style="6" customWidth="1"/>
    <col min="9479" max="9479" width="14.453125" style="6" customWidth="1"/>
    <col min="9480" max="9480" width="12" style="6" customWidth="1"/>
    <col min="9481" max="9481" width="16.36328125" style="6" bestFit="1" customWidth="1"/>
    <col min="9482" max="9482" width="17.81640625" style="6" bestFit="1" customWidth="1"/>
    <col min="9483" max="9725" width="9.81640625" style="6"/>
    <col min="9726" max="9726" width="6.26953125" style="6" customWidth="1"/>
    <col min="9727" max="9727" width="29.81640625" style="6" customWidth="1"/>
    <col min="9728" max="9728" width="10.54296875" style="6" customWidth="1"/>
    <col min="9729" max="9730" width="8.6328125" style="6" customWidth="1"/>
    <col min="9731" max="9731" width="14.90625" style="6" customWidth="1"/>
    <col min="9732" max="9732" width="17" style="6" customWidth="1"/>
    <col min="9733" max="9733" width="16.453125" style="6" customWidth="1"/>
    <col min="9734" max="9734" width="23.90625" style="6" customWidth="1"/>
    <col min="9735" max="9735" width="14.453125" style="6" customWidth="1"/>
    <col min="9736" max="9736" width="12" style="6" customWidth="1"/>
    <col min="9737" max="9737" width="16.36328125" style="6" bestFit="1" customWidth="1"/>
    <col min="9738" max="9738" width="17.81640625" style="6" bestFit="1" customWidth="1"/>
    <col min="9739" max="9981" width="9.81640625" style="6"/>
    <col min="9982" max="9982" width="6.26953125" style="6" customWidth="1"/>
    <col min="9983" max="9983" width="29.81640625" style="6" customWidth="1"/>
    <col min="9984" max="9984" width="10.54296875" style="6" customWidth="1"/>
    <col min="9985" max="9986" width="8.6328125" style="6" customWidth="1"/>
    <col min="9987" max="9987" width="14.90625" style="6" customWidth="1"/>
    <col min="9988" max="9988" width="17" style="6" customWidth="1"/>
    <col min="9989" max="9989" width="16.453125" style="6" customWidth="1"/>
    <col min="9990" max="9990" width="23.90625" style="6" customWidth="1"/>
    <col min="9991" max="9991" width="14.453125" style="6" customWidth="1"/>
    <col min="9992" max="9992" width="12" style="6" customWidth="1"/>
    <col min="9993" max="9993" width="16.36328125" style="6" bestFit="1" customWidth="1"/>
    <col min="9994" max="9994" width="17.81640625" style="6" bestFit="1" customWidth="1"/>
    <col min="9995" max="10237" width="9.81640625" style="6"/>
    <col min="10238" max="10238" width="6.26953125" style="6" customWidth="1"/>
    <col min="10239" max="10239" width="29.81640625" style="6" customWidth="1"/>
    <col min="10240" max="10240" width="10.54296875" style="6" customWidth="1"/>
    <col min="10241" max="10242" width="8.6328125" style="6" customWidth="1"/>
    <col min="10243" max="10243" width="14.90625" style="6" customWidth="1"/>
    <col min="10244" max="10244" width="17" style="6" customWidth="1"/>
    <col min="10245" max="10245" width="16.453125" style="6" customWidth="1"/>
    <col min="10246" max="10246" width="23.90625" style="6" customWidth="1"/>
    <col min="10247" max="10247" width="14.453125" style="6" customWidth="1"/>
    <col min="10248" max="10248" width="12" style="6" customWidth="1"/>
    <col min="10249" max="10249" width="16.36328125" style="6" bestFit="1" customWidth="1"/>
    <col min="10250" max="10250" width="17.81640625" style="6" bestFit="1" customWidth="1"/>
    <col min="10251" max="10493" width="9.81640625" style="6"/>
    <col min="10494" max="10494" width="6.26953125" style="6" customWidth="1"/>
    <col min="10495" max="10495" width="29.81640625" style="6" customWidth="1"/>
    <col min="10496" max="10496" width="10.54296875" style="6" customWidth="1"/>
    <col min="10497" max="10498" width="8.6328125" style="6" customWidth="1"/>
    <col min="10499" max="10499" width="14.90625" style="6" customWidth="1"/>
    <col min="10500" max="10500" width="17" style="6" customWidth="1"/>
    <col min="10501" max="10501" width="16.453125" style="6" customWidth="1"/>
    <col min="10502" max="10502" width="23.90625" style="6" customWidth="1"/>
    <col min="10503" max="10503" width="14.453125" style="6" customWidth="1"/>
    <col min="10504" max="10504" width="12" style="6" customWidth="1"/>
    <col min="10505" max="10505" width="16.36328125" style="6" bestFit="1" customWidth="1"/>
    <col min="10506" max="10506" width="17.81640625" style="6" bestFit="1" customWidth="1"/>
    <col min="10507" max="10749" width="9.81640625" style="6"/>
    <col min="10750" max="10750" width="6.26953125" style="6" customWidth="1"/>
    <col min="10751" max="10751" width="29.81640625" style="6" customWidth="1"/>
    <col min="10752" max="10752" width="10.54296875" style="6" customWidth="1"/>
    <col min="10753" max="10754" width="8.6328125" style="6" customWidth="1"/>
    <col min="10755" max="10755" width="14.90625" style="6" customWidth="1"/>
    <col min="10756" max="10756" width="17" style="6" customWidth="1"/>
    <col min="10757" max="10757" width="16.453125" style="6" customWidth="1"/>
    <col min="10758" max="10758" width="23.90625" style="6" customWidth="1"/>
    <col min="10759" max="10759" width="14.453125" style="6" customWidth="1"/>
    <col min="10760" max="10760" width="12" style="6" customWidth="1"/>
    <col min="10761" max="10761" width="16.36328125" style="6" bestFit="1" customWidth="1"/>
    <col min="10762" max="10762" width="17.81640625" style="6" bestFit="1" customWidth="1"/>
    <col min="10763" max="11005" width="9.81640625" style="6"/>
    <col min="11006" max="11006" width="6.26953125" style="6" customWidth="1"/>
    <col min="11007" max="11007" width="29.81640625" style="6" customWidth="1"/>
    <col min="11008" max="11008" width="10.54296875" style="6" customWidth="1"/>
    <col min="11009" max="11010" width="8.6328125" style="6" customWidth="1"/>
    <col min="11011" max="11011" width="14.90625" style="6" customWidth="1"/>
    <col min="11012" max="11012" width="17" style="6" customWidth="1"/>
    <col min="11013" max="11013" width="16.453125" style="6" customWidth="1"/>
    <col min="11014" max="11014" width="23.90625" style="6" customWidth="1"/>
    <col min="11015" max="11015" width="14.453125" style="6" customWidth="1"/>
    <col min="11016" max="11016" width="12" style="6" customWidth="1"/>
    <col min="11017" max="11017" width="16.36328125" style="6" bestFit="1" customWidth="1"/>
    <col min="11018" max="11018" width="17.81640625" style="6" bestFit="1" customWidth="1"/>
    <col min="11019" max="11261" width="9.81640625" style="6"/>
    <col min="11262" max="11262" width="6.26953125" style="6" customWidth="1"/>
    <col min="11263" max="11263" width="29.81640625" style="6" customWidth="1"/>
    <col min="11264" max="11264" width="10.54296875" style="6" customWidth="1"/>
    <col min="11265" max="11266" width="8.6328125" style="6" customWidth="1"/>
    <col min="11267" max="11267" width="14.90625" style="6" customWidth="1"/>
    <col min="11268" max="11268" width="17" style="6" customWidth="1"/>
    <col min="11269" max="11269" width="16.453125" style="6" customWidth="1"/>
    <col min="11270" max="11270" width="23.90625" style="6" customWidth="1"/>
    <col min="11271" max="11271" width="14.453125" style="6" customWidth="1"/>
    <col min="11272" max="11272" width="12" style="6" customWidth="1"/>
    <col min="11273" max="11273" width="16.36328125" style="6" bestFit="1" customWidth="1"/>
    <col min="11274" max="11274" width="17.81640625" style="6" bestFit="1" customWidth="1"/>
    <col min="11275" max="11517" width="9.81640625" style="6"/>
    <col min="11518" max="11518" width="6.26953125" style="6" customWidth="1"/>
    <col min="11519" max="11519" width="29.81640625" style="6" customWidth="1"/>
    <col min="11520" max="11520" width="10.54296875" style="6" customWidth="1"/>
    <col min="11521" max="11522" width="8.6328125" style="6" customWidth="1"/>
    <col min="11523" max="11523" width="14.90625" style="6" customWidth="1"/>
    <col min="11524" max="11524" width="17" style="6" customWidth="1"/>
    <col min="11525" max="11525" width="16.453125" style="6" customWidth="1"/>
    <col min="11526" max="11526" width="23.90625" style="6" customWidth="1"/>
    <col min="11527" max="11527" width="14.453125" style="6" customWidth="1"/>
    <col min="11528" max="11528" width="12" style="6" customWidth="1"/>
    <col min="11529" max="11529" width="16.36328125" style="6" bestFit="1" customWidth="1"/>
    <col min="11530" max="11530" width="17.81640625" style="6" bestFit="1" customWidth="1"/>
    <col min="11531" max="11773" width="9.81640625" style="6"/>
    <col min="11774" max="11774" width="6.26953125" style="6" customWidth="1"/>
    <col min="11775" max="11775" width="29.81640625" style="6" customWidth="1"/>
    <col min="11776" max="11776" width="10.54296875" style="6" customWidth="1"/>
    <col min="11777" max="11778" width="8.6328125" style="6" customWidth="1"/>
    <col min="11779" max="11779" width="14.90625" style="6" customWidth="1"/>
    <col min="11780" max="11780" width="17" style="6" customWidth="1"/>
    <col min="11781" max="11781" width="16.453125" style="6" customWidth="1"/>
    <col min="11782" max="11782" width="23.90625" style="6" customWidth="1"/>
    <col min="11783" max="11783" width="14.453125" style="6" customWidth="1"/>
    <col min="11784" max="11784" width="12" style="6" customWidth="1"/>
    <col min="11785" max="11785" width="16.36328125" style="6" bestFit="1" customWidth="1"/>
    <col min="11786" max="11786" width="17.81640625" style="6" bestFit="1" customWidth="1"/>
    <col min="11787" max="12029" width="9.81640625" style="6"/>
    <col min="12030" max="12030" width="6.26953125" style="6" customWidth="1"/>
    <col min="12031" max="12031" width="29.81640625" style="6" customWidth="1"/>
    <col min="12032" max="12032" width="10.54296875" style="6" customWidth="1"/>
    <col min="12033" max="12034" width="8.6328125" style="6" customWidth="1"/>
    <col min="12035" max="12035" width="14.90625" style="6" customWidth="1"/>
    <col min="12036" max="12036" width="17" style="6" customWidth="1"/>
    <col min="12037" max="12037" width="16.453125" style="6" customWidth="1"/>
    <col min="12038" max="12038" width="23.90625" style="6" customWidth="1"/>
    <col min="12039" max="12039" width="14.453125" style="6" customWidth="1"/>
    <col min="12040" max="12040" width="12" style="6" customWidth="1"/>
    <col min="12041" max="12041" width="16.36328125" style="6" bestFit="1" customWidth="1"/>
    <col min="12042" max="12042" width="17.81640625" style="6" bestFit="1" customWidth="1"/>
    <col min="12043" max="12285" width="9.81640625" style="6"/>
    <col min="12286" max="12286" width="6.26953125" style="6" customWidth="1"/>
    <col min="12287" max="12287" width="29.81640625" style="6" customWidth="1"/>
    <col min="12288" max="12288" width="10.54296875" style="6" customWidth="1"/>
    <col min="12289" max="12290" width="8.6328125" style="6" customWidth="1"/>
    <col min="12291" max="12291" width="14.90625" style="6" customWidth="1"/>
    <col min="12292" max="12292" width="17" style="6" customWidth="1"/>
    <col min="12293" max="12293" width="16.453125" style="6" customWidth="1"/>
    <col min="12294" max="12294" width="23.90625" style="6" customWidth="1"/>
    <col min="12295" max="12295" width="14.453125" style="6" customWidth="1"/>
    <col min="12296" max="12296" width="12" style="6" customWidth="1"/>
    <col min="12297" max="12297" width="16.36328125" style="6" bestFit="1" customWidth="1"/>
    <col min="12298" max="12298" width="17.81640625" style="6" bestFit="1" customWidth="1"/>
    <col min="12299" max="12541" width="9.81640625" style="6"/>
    <col min="12542" max="12542" width="6.26953125" style="6" customWidth="1"/>
    <col min="12543" max="12543" width="29.81640625" style="6" customWidth="1"/>
    <col min="12544" max="12544" width="10.54296875" style="6" customWidth="1"/>
    <col min="12545" max="12546" width="8.6328125" style="6" customWidth="1"/>
    <col min="12547" max="12547" width="14.90625" style="6" customWidth="1"/>
    <col min="12548" max="12548" width="17" style="6" customWidth="1"/>
    <col min="12549" max="12549" width="16.453125" style="6" customWidth="1"/>
    <col min="12550" max="12550" width="23.90625" style="6" customWidth="1"/>
    <col min="12551" max="12551" width="14.453125" style="6" customWidth="1"/>
    <col min="12552" max="12552" width="12" style="6" customWidth="1"/>
    <col min="12553" max="12553" width="16.36328125" style="6" bestFit="1" customWidth="1"/>
    <col min="12554" max="12554" width="17.81640625" style="6" bestFit="1" customWidth="1"/>
    <col min="12555" max="12797" width="9.81640625" style="6"/>
    <col min="12798" max="12798" width="6.26953125" style="6" customWidth="1"/>
    <col min="12799" max="12799" width="29.81640625" style="6" customWidth="1"/>
    <col min="12800" max="12800" width="10.54296875" style="6" customWidth="1"/>
    <col min="12801" max="12802" width="8.6328125" style="6" customWidth="1"/>
    <col min="12803" max="12803" width="14.90625" style="6" customWidth="1"/>
    <col min="12804" max="12804" width="17" style="6" customWidth="1"/>
    <col min="12805" max="12805" width="16.453125" style="6" customWidth="1"/>
    <col min="12806" max="12806" width="23.90625" style="6" customWidth="1"/>
    <col min="12807" max="12807" width="14.453125" style="6" customWidth="1"/>
    <col min="12808" max="12808" width="12" style="6" customWidth="1"/>
    <col min="12809" max="12809" width="16.36328125" style="6" bestFit="1" customWidth="1"/>
    <col min="12810" max="12810" width="17.81640625" style="6" bestFit="1" customWidth="1"/>
    <col min="12811" max="13053" width="9.81640625" style="6"/>
    <col min="13054" max="13054" width="6.26953125" style="6" customWidth="1"/>
    <col min="13055" max="13055" width="29.81640625" style="6" customWidth="1"/>
    <col min="13056" max="13056" width="10.54296875" style="6" customWidth="1"/>
    <col min="13057" max="13058" width="8.6328125" style="6" customWidth="1"/>
    <col min="13059" max="13059" width="14.90625" style="6" customWidth="1"/>
    <col min="13060" max="13060" width="17" style="6" customWidth="1"/>
    <col min="13061" max="13061" width="16.453125" style="6" customWidth="1"/>
    <col min="13062" max="13062" width="23.90625" style="6" customWidth="1"/>
    <col min="13063" max="13063" width="14.453125" style="6" customWidth="1"/>
    <col min="13064" max="13064" width="12" style="6" customWidth="1"/>
    <col min="13065" max="13065" width="16.36328125" style="6" bestFit="1" customWidth="1"/>
    <col min="13066" max="13066" width="17.81640625" style="6" bestFit="1" customWidth="1"/>
    <col min="13067" max="13309" width="9.81640625" style="6"/>
    <col min="13310" max="13310" width="6.26953125" style="6" customWidth="1"/>
    <col min="13311" max="13311" width="29.81640625" style="6" customWidth="1"/>
    <col min="13312" max="13312" width="10.54296875" style="6" customWidth="1"/>
    <col min="13313" max="13314" width="8.6328125" style="6" customWidth="1"/>
    <col min="13315" max="13315" width="14.90625" style="6" customWidth="1"/>
    <col min="13316" max="13316" width="17" style="6" customWidth="1"/>
    <col min="13317" max="13317" width="16.453125" style="6" customWidth="1"/>
    <col min="13318" max="13318" width="23.90625" style="6" customWidth="1"/>
    <col min="13319" max="13319" width="14.453125" style="6" customWidth="1"/>
    <col min="13320" max="13320" width="12" style="6" customWidth="1"/>
    <col min="13321" max="13321" width="16.36328125" style="6" bestFit="1" customWidth="1"/>
    <col min="13322" max="13322" width="17.81640625" style="6" bestFit="1" customWidth="1"/>
    <col min="13323" max="13565" width="9.81640625" style="6"/>
    <col min="13566" max="13566" width="6.26953125" style="6" customWidth="1"/>
    <col min="13567" max="13567" width="29.81640625" style="6" customWidth="1"/>
    <col min="13568" max="13568" width="10.54296875" style="6" customWidth="1"/>
    <col min="13569" max="13570" width="8.6328125" style="6" customWidth="1"/>
    <col min="13571" max="13571" width="14.90625" style="6" customWidth="1"/>
    <col min="13572" max="13572" width="17" style="6" customWidth="1"/>
    <col min="13573" max="13573" width="16.453125" style="6" customWidth="1"/>
    <col min="13574" max="13574" width="23.90625" style="6" customWidth="1"/>
    <col min="13575" max="13575" width="14.453125" style="6" customWidth="1"/>
    <col min="13576" max="13576" width="12" style="6" customWidth="1"/>
    <col min="13577" max="13577" width="16.36328125" style="6" bestFit="1" customWidth="1"/>
    <col min="13578" max="13578" width="17.81640625" style="6" bestFit="1" customWidth="1"/>
    <col min="13579" max="13821" width="9.81640625" style="6"/>
    <col min="13822" max="13822" width="6.26953125" style="6" customWidth="1"/>
    <col min="13823" max="13823" width="29.81640625" style="6" customWidth="1"/>
    <col min="13824" max="13824" width="10.54296875" style="6" customWidth="1"/>
    <col min="13825" max="13826" width="8.6328125" style="6" customWidth="1"/>
    <col min="13827" max="13827" width="14.90625" style="6" customWidth="1"/>
    <col min="13828" max="13828" width="17" style="6" customWidth="1"/>
    <col min="13829" max="13829" width="16.453125" style="6" customWidth="1"/>
    <col min="13830" max="13830" width="23.90625" style="6" customWidth="1"/>
    <col min="13831" max="13831" width="14.453125" style="6" customWidth="1"/>
    <col min="13832" max="13832" width="12" style="6" customWidth="1"/>
    <col min="13833" max="13833" width="16.36328125" style="6" bestFit="1" customWidth="1"/>
    <col min="13834" max="13834" width="17.81640625" style="6" bestFit="1" customWidth="1"/>
    <col min="13835" max="14077" width="9.81640625" style="6"/>
    <col min="14078" max="14078" width="6.26953125" style="6" customWidth="1"/>
    <col min="14079" max="14079" width="29.81640625" style="6" customWidth="1"/>
    <col min="14080" max="14080" width="10.54296875" style="6" customWidth="1"/>
    <col min="14081" max="14082" width="8.6328125" style="6" customWidth="1"/>
    <col min="14083" max="14083" width="14.90625" style="6" customWidth="1"/>
    <col min="14084" max="14084" width="17" style="6" customWidth="1"/>
    <col min="14085" max="14085" width="16.453125" style="6" customWidth="1"/>
    <col min="14086" max="14086" width="23.90625" style="6" customWidth="1"/>
    <col min="14087" max="14087" width="14.453125" style="6" customWidth="1"/>
    <col min="14088" max="14088" width="12" style="6" customWidth="1"/>
    <col min="14089" max="14089" width="16.36328125" style="6" bestFit="1" customWidth="1"/>
    <col min="14090" max="14090" width="17.81640625" style="6" bestFit="1" customWidth="1"/>
    <col min="14091" max="14333" width="9.81640625" style="6"/>
    <col min="14334" max="14334" width="6.26953125" style="6" customWidth="1"/>
    <col min="14335" max="14335" width="29.81640625" style="6" customWidth="1"/>
    <col min="14336" max="14336" width="10.54296875" style="6" customWidth="1"/>
    <col min="14337" max="14338" width="8.6328125" style="6" customWidth="1"/>
    <col min="14339" max="14339" width="14.90625" style="6" customWidth="1"/>
    <col min="14340" max="14340" width="17" style="6" customWidth="1"/>
    <col min="14341" max="14341" width="16.453125" style="6" customWidth="1"/>
    <col min="14342" max="14342" width="23.90625" style="6" customWidth="1"/>
    <col min="14343" max="14343" width="14.453125" style="6" customWidth="1"/>
    <col min="14344" max="14344" width="12" style="6" customWidth="1"/>
    <col min="14345" max="14345" width="16.36328125" style="6" bestFit="1" customWidth="1"/>
    <col min="14346" max="14346" width="17.81640625" style="6" bestFit="1" customWidth="1"/>
    <col min="14347" max="14589" width="9.81640625" style="6"/>
    <col min="14590" max="14590" width="6.26953125" style="6" customWidth="1"/>
    <col min="14591" max="14591" width="29.81640625" style="6" customWidth="1"/>
    <col min="14592" max="14592" width="10.54296875" style="6" customWidth="1"/>
    <col min="14593" max="14594" width="8.6328125" style="6" customWidth="1"/>
    <col min="14595" max="14595" width="14.90625" style="6" customWidth="1"/>
    <col min="14596" max="14596" width="17" style="6" customWidth="1"/>
    <col min="14597" max="14597" width="16.453125" style="6" customWidth="1"/>
    <col min="14598" max="14598" width="23.90625" style="6" customWidth="1"/>
    <col min="14599" max="14599" width="14.453125" style="6" customWidth="1"/>
    <col min="14600" max="14600" width="12" style="6" customWidth="1"/>
    <col min="14601" max="14601" width="16.36328125" style="6" bestFit="1" customWidth="1"/>
    <col min="14602" max="14602" width="17.81640625" style="6" bestFit="1" customWidth="1"/>
    <col min="14603" max="14845" width="9.81640625" style="6"/>
    <col min="14846" max="14846" width="6.26953125" style="6" customWidth="1"/>
    <col min="14847" max="14847" width="29.81640625" style="6" customWidth="1"/>
    <col min="14848" max="14848" width="10.54296875" style="6" customWidth="1"/>
    <col min="14849" max="14850" width="8.6328125" style="6" customWidth="1"/>
    <col min="14851" max="14851" width="14.90625" style="6" customWidth="1"/>
    <col min="14852" max="14852" width="17" style="6" customWidth="1"/>
    <col min="14853" max="14853" width="16.453125" style="6" customWidth="1"/>
    <col min="14854" max="14854" width="23.90625" style="6" customWidth="1"/>
    <col min="14855" max="14855" width="14.453125" style="6" customWidth="1"/>
    <col min="14856" max="14856" width="12" style="6" customWidth="1"/>
    <col min="14857" max="14857" width="16.36328125" style="6" bestFit="1" customWidth="1"/>
    <col min="14858" max="14858" width="17.81640625" style="6" bestFit="1" customWidth="1"/>
    <col min="14859" max="15101" width="9.81640625" style="6"/>
    <col min="15102" max="15102" width="6.26953125" style="6" customWidth="1"/>
    <col min="15103" max="15103" width="29.81640625" style="6" customWidth="1"/>
    <col min="15104" max="15104" width="10.54296875" style="6" customWidth="1"/>
    <col min="15105" max="15106" width="8.6328125" style="6" customWidth="1"/>
    <col min="15107" max="15107" width="14.90625" style="6" customWidth="1"/>
    <col min="15108" max="15108" width="17" style="6" customWidth="1"/>
    <col min="15109" max="15109" width="16.453125" style="6" customWidth="1"/>
    <col min="15110" max="15110" width="23.90625" style="6" customWidth="1"/>
    <col min="15111" max="15111" width="14.453125" style="6" customWidth="1"/>
    <col min="15112" max="15112" width="12" style="6" customWidth="1"/>
    <col min="15113" max="15113" width="16.36328125" style="6" bestFit="1" customWidth="1"/>
    <col min="15114" max="15114" width="17.81640625" style="6" bestFit="1" customWidth="1"/>
    <col min="15115" max="15357" width="9.81640625" style="6"/>
    <col min="15358" max="15358" width="6.26953125" style="6" customWidth="1"/>
    <col min="15359" max="15359" width="29.81640625" style="6" customWidth="1"/>
    <col min="15360" max="15360" width="10.54296875" style="6" customWidth="1"/>
    <col min="15361" max="15362" width="8.6328125" style="6" customWidth="1"/>
    <col min="15363" max="15363" width="14.90625" style="6" customWidth="1"/>
    <col min="15364" max="15364" width="17" style="6" customWidth="1"/>
    <col min="15365" max="15365" width="16.453125" style="6" customWidth="1"/>
    <col min="15366" max="15366" width="23.90625" style="6" customWidth="1"/>
    <col min="15367" max="15367" width="14.453125" style="6" customWidth="1"/>
    <col min="15368" max="15368" width="12" style="6" customWidth="1"/>
    <col min="15369" max="15369" width="16.36328125" style="6" bestFit="1" customWidth="1"/>
    <col min="15370" max="15370" width="17.81640625" style="6" bestFit="1" customWidth="1"/>
    <col min="15371" max="15613" width="9.81640625" style="6"/>
    <col min="15614" max="15614" width="6.26953125" style="6" customWidth="1"/>
    <col min="15615" max="15615" width="29.81640625" style="6" customWidth="1"/>
    <col min="15616" max="15616" width="10.54296875" style="6" customWidth="1"/>
    <col min="15617" max="15618" width="8.6328125" style="6" customWidth="1"/>
    <col min="15619" max="15619" width="14.90625" style="6" customWidth="1"/>
    <col min="15620" max="15620" width="17" style="6" customWidth="1"/>
    <col min="15621" max="15621" width="16.453125" style="6" customWidth="1"/>
    <col min="15622" max="15622" width="23.90625" style="6" customWidth="1"/>
    <col min="15623" max="15623" width="14.453125" style="6" customWidth="1"/>
    <col min="15624" max="15624" width="12" style="6" customWidth="1"/>
    <col min="15625" max="15625" width="16.36328125" style="6" bestFit="1" customWidth="1"/>
    <col min="15626" max="15626" width="17.81640625" style="6" bestFit="1" customWidth="1"/>
    <col min="15627" max="15869" width="9.81640625" style="6"/>
    <col min="15870" max="15870" width="6.26953125" style="6" customWidth="1"/>
    <col min="15871" max="15871" width="29.81640625" style="6" customWidth="1"/>
    <col min="15872" max="15872" width="10.54296875" style="6" customWidth="1"/>
    <col min="15873" max="15874" width="8.6328125" style="6" customWidth="1"/>
    <col min="15875" max="15875" width="14.90625" style="6" customWidth="1"/>
    <col min="15876" max="15876" width="17" style="6" customWidth="1"/>
    <col min="15877" max="15877" width="16.453125" style="6" customWidth="1"/>
    <col min="15878" max="15878" width="23.90625" style="6" customWidth="1"/>
    <col min="15879" max="15879" width="14.453125" style="6" customWidth="1"/>
    <col min="15880" max="15880" width="12" style="6" customWidth="1"/>
    <col min="15881" max="15881" width="16.36328125" style="6" bestFit="1" customWidth="1"/>
    <col min="15882" max="15882" width="17.81640625" style="6" bestFit="1" customWidth="1"/>
    <col min="15883" max="16125" width="9.81640625" style="6"/>
    <col min="16126" max="16126" width="6.26953125" style="6" customWidth="1"/>
    <col min="16127" max="16127" width="29.81640625" style="6" customWidth="1"/>
    <col min="16128" max="16128" width="10.54296875" style="6" customWidth="1"/>
    <col min="16129" max="16130" width="8.6328125" style="6" customWidth="1"/>
    <col min="16131" max="16131" width="14.90625" style="6" customWidth="1"/>
    <col min="16132" max="16132" width="17" style="6" customWidth="1"/>
    <col min="16133" max="16133" width="16.453125" style="6" customWidth="1"/>
    <col min="16134" max="16134" width="23.90625" style="6" customWidth="1"/>
    <col min="16135" max="16135" width="14.453125" style="6" customWidth="1"/>
    <col min="16136" max="16136" width="12" style="6" customWidth="1"/>
    <col min="16137" max="16137" width="16.36328125" style="6" bestFit="1" customWidth="1"/>
    <col min="16138" max="16138" width="17.81640625" style="6" bestFit="1" customWidth="1"/>
    <col min="16139" max="16384" width="9.81640625" style="6"/>
  </cols>
  <sheetData>
    <row r="1" spans="1:10">
      <c r="A1" s="1" t="s">
        <v>39</v>
      </c>
      <c r="F1" s="10"/>
    </row>
    <row r="2" spans="1:10">
      <c r="A2" s="2" t="s">
        <v>0</v>
      </c>
    </row>
    <row r="4" spans="1:10" s="11" customFormat="1" ht="17.5" customHeight="1">
      <c r="A4" s="23" t="s">
        <v>48</v>
      </c>
      <c r="B4" s="23"/>
      <c r="C4" s="23"/>
      <c r="D4" s="23"/>
      <c r="E4" s="23"/>
      <c r="F4" s="23"/>
    </row>
    <row r="5" spans="1:10" s="11" customFormat="1" ht="17.5" customHeight="1">
      <c r="A5" s="23" t="s">
        <v>47</v>
      </c>
      <c r="B5" s="23"/>
      <c r="C5" s="23"/>
      <c r="D5" s="23"/>
      <c r="E5" s="23"/>
      <c r="F5" s="23"/>
    </row>
    <row r="6" spans="1:10">
      <c r="A6" s="24" t="s">
        <v>49</v>
      </c>
      <c r="B6" s="24"/>
      <c r="C6" s="24"/>
      <c r="D6" s="24"/>
      <c r="E6" s="24"/>
      <c r="F6" s="24"/>
    </row>
    <row r="8" spans="1:10" s="8" customFormat="1" ht="22.75" customHeight="1">
      <c r="A8" s="25" t="s">
        <v>40</v>
      </c>
      <c r="B8" s="25" t="s">
        <v>38</v>
      </c>
      <c r="C8" s="28" t="s">
        <v>43</v>
      </c>
      <c r="D8" s="28"/>
      <c r="E8" s="28"/>
      <c r="F8" s="27" t="s">
        <v>41</v>
      </c>
    </row>
    <row r="9" spans="1:10" s="8" customFormat="1" ht="67" customHeight="1">
      <c r="A9" s="26"/>
      <c r="B9" s="26"/>
      <c r="C9" s="13" t="s">
        <v>44</v>
      </c>
      <c r="D9" s="13" t="s">
        <v>45</v>
      </c>
      <c r="E9" s="13" t="s">
        <v>46</v>
      </c>
      <c r="F9" s="27"/>
    </row>
    <row r="10" spans="1:10" s="8" customFormat="1" ht="24.65" customHeight="1">
      <c r="A10" s="12"/>
      <c r="B10" s="12" t="s">
        <v>1</v>
      </c>
      <c r="C10" s="20">
        <f>SUM(C11:C47)</f>
        <v>1977</v>
      </c>
      <c r="D10" s="20">
        <f t="shared" ref="D10:E10" si="0">SUM(D11:D47)</f>
        <v>1950</v>
      </c>
      <c r="E10" s="12">
        <f t="shared" si="0"/>
        <v>27</v>
      </c>
      <c r="F10" s="3"/>
    </row>
    <row r="11" spans="1:10" ht="18">
      <c r="A11" s="4">
        <v>1</v>
      </c>
      <c r="B11" s="5" t="s">
        <v>2</v>
      </c>
      <c r="C11" s="18">
        <v>80</v>
      </c>
      <c r="D11" s="21">
        <v>78</v>
      </c>
      <c r="E11" s="19">
        <f>C11-D11</f>
        <v>2</v>
      </c>
      <c r="F11" s="14"/>
      <c r="G11" s="17"/>
      <c r="H11" s="15"/>
      <c r="I11" s="15"/>
      <c r="J11" s="15"/>
    </row>
    <row r="12" spans="1:10" ht="18">
      <c r="A12" s="4">
        <v>2</v>
      </c>
      <c r="B12" s="5" t="s">
        <v>3</v>
      </c>
      <c r="C12" s="18">
        <v>75</v>
      </c>
      <c r="D12" s="21">
        <v>76</v>
      </c>
      <c r="E12" s="19">
        <f t="shared" ref="E12:E47" si="1">C12-D12</f>
        <v>-1</v>
      </c>
      <c r="F12" s="14"/>
      <c r="G12" s="17"/>
      <c r="H12" s="15"/>
      <c r="I12" s="15"/>
      <c r="J12" s="15"/>
    </row>
    <row r="13" spans="1:10" ht="18">
      <c r="A13" s="4">
        <v>3</v>
      </c>
      <c r="B13" s="5" t="s">
        <v>4</v>
      </c>
      <c r="C13" s="18">
        <v>56</v>
      </c>
      <c r="D13" s="21">
        <v>55</v>
      </c>
      <c r="E13" s="19">
        <f t="shared" si="1"/>
        <v>1</v>
      </c>
      <c r="F13" s="14"/>
      <c r="G13" s="17"/>
      <c r="H13" s="15"/>
      <c r="I13" s="15"/>
      <c r="J13" s="15"/>
    </row>
    <row r="14" spans="1:10" ht="18">
      <c r="A14" s="4">
        <v>4</v>
      </c>
      <c r="B14" s="5" t="s">
        <v>5</v>
      </c>
      <c r="C14" s="18">
        <v>56</v>
      </c>
      <c r="D14" s="22">
        <v>56</v>
      </c>
      <c r="E14" s="19">
        <f t="shared" si="1"/>
        <v>0</v>
      </c>
      <c r="F14" s="14"/>
      <c r="G14" s="17"/>
      <c r="H14" s="15"/>
      <c r="I14" s="15"/>
      <c r="J14" s="15"/>
    </row>
    <row r="15" spans="1:10" ht="18">
      <c r="A15" s="4">
        <v>5</v>
      </c>
      <c r="B15" s="5" t="s">
        <v>6</v>
      </c>
      <c r="C15" s="18">
        <v>69</v>
      </c>
      <c r="D15" s="22">
        <v>70</v>
      </c>
      <c r="E15" s="19">
        <f t="shared" si="1"/>
        <v>-1</v>
      </c>
      <c r="F15" s="14"/>
      <c r="G15" s="17"/>
      <c r="H15" s="15"/>
      <c r="I15" s="15"/>
      <c r="J15" s="15"/>
    </row>
    <row r="16" spans="1:10" ht="18">
      <c r="A16" s="4">
        <v>6</v>
      </c>
      <c r="B16" s="5" t="s">
        <v>7</v>
      </c>
      <c r="C16" s="18">
        <v>33</v>
      </c>
      <c r="D16" s="22">
        <v>30</v>
      </c>
      <c r="E16" s="19">
        <f t="shared" si="1"/>
        <v>3</v>
      </c>
      <c r="F16" s="14"/>
      <c r="G16" s="17"/>
      <c r="H16" s="15"/>
      <c r="I16" s="15"/>
      <c r="J16" s="15"/>
    </row>
    <row r="17" spans="1:10" ht="18">
      <c r="A17" s="4">
        <v>7</v>
      </c>
      <c r="B17" s="5" t="s">
        <v>8</v>
      </c>
      <c r="C17" s="18">
        <v>60</v>
      </c>
      <c r="D17" s="22">
        <v>52</v>
      </c>
      <c r="E17" s="19">
        <f t="shared" si="1"/>
        <v>8</v>
      </c>
      <c r="F17" s="14"/>
      <c r="G17" s="17"/>
      <c r="H17" s="15"/>
      <c r="I17" s="15"/>
      <c r="J17" s="15"/>
    </row>
    <row r="18" spans="1:10" ht="18">
      <c r="A18" s="4">
        <v>8</v>
      </c>
      <c r="B18" s="5" t="s">
        <v>9</v>
      </c>
      <c r="C18" s="18">
        <v>48</v>
      </c>
      <c r="D18" s="22">
        <v>48</v>
      </c>
      <c r="E18" s="19">
        <f t="shared" si="1"/>
        <v>0</v>
      </c>
      <c r="F18" s="14"/>
      <c r="G18" s="17"/>
      <c r="H18" s="15"/>
      <c r="I18" s="15"/>
      <c r="J18" s="15"/>
    </row>
    <row r="19" spans="1:10" ht="18">
      <c r="A19" s="4">
        <v>9</v>
      </c>
      <c r="B19" s="5" t="s">
        <v>10</v>
      </c>
      <c r="C19" s="18">
        <v>51</v>
      </c>
      <c r="D19" s="22">
        <v>50</v>
      </c>
      <c r="E19" s="19">
        <f t="shared" si="1"/>
        <v>1</v>
      </c>
      <c r="F19" s="14"/>
      <c r="G19" s="17"/>
      <c r="H19" s="15"/>
      <c r="I19" s="15"/>
      <c r="J19" s="15"/>
    </row>
    <row r="20" spans="1:10" ht="18">
      <c r="A20" s="4">
        <v>10</v>
      </c>
      <c r="B20" s="5" t="s">
        <v>11</v>
      </c>
      <c r="C20" s="18">
        <v>47</v>
      </c>
      <c r="D20" s="22">
        <v>48</v>
      </c>
      <c r="E20" s="19">
        <f t="shared" si="1"/>
        <v>-1</v>
      </c>
      <c r="F20" s="14"/>
      <c r="G20" s="17"/>
      <c r="H20" s="15"/>
      <c r="I20" s="15"/>
      <c r="J20" s="15"/>
    </row>
    <row r="21" spans="1:10" ht="18">
      <c r="A21" s="4">
        <v>11</v>
      </c>
      <c r="B21" s="5" t="s">
        <v>12</v>
      </c>
      <c r="C21" s="18">
        <v>42</v>
      </c>
      <c r="D21" s="22">
        <v>42</v>
      </c>
      <c r="E21" s="19">
        <f t="shared" si="1"/>
        <v>0</v>
      </c>
      <c r="F21" s="14"/>
      <c r="G21" s="17"/>
      <c r="H21" s="15"/>
      <c r="I21" s="15"/>
      <c r="J21" s="15"/>
    </row>
    <row r="22" spans="1:10" ht="18">
      <c r="A22" s="4">
        <v>12</v>
      </c>
      <c r="B22" s="5" t="s">
        <v>13</v>
      </c>
      <c r="C22" s="18">
        <v>38</v>
      </c>
      <c r="D22" s="22">
        <v>37</v>
      </c>
      <c r="E22" s="19">
        <f t="shared" si="1"/>
        <v>1</v>
      </c>
      <c r="F22" s="14"/>
      <c r="G22" s="17"/>
      <c r="H22" s="15"/>
      <c r="I22" s="15"/>
      <c r="J22" s="15"/>
    </row>
    <row r="23" spans="1:10" ht="18">
      <c r="A23" s="4">
        <v>13</v>
      </c>
      <c r="B23" s="5" t="s">
        <v>14</v>
      </c>
      <c r="C23" s="18">
        <v>52</v>
      </c>
      <c r="D23" s="22">
        <v>51</v>
      </c>
      <c r="E23" s="19">
        <f t="shared" si="1"/>
        <v>1</v>
      </c>
      <c r="F23" s="14"/>
      <c r="G23" s="17"/>
      <c r="H23" s="15"/>
      <c r="I23" s="15"/>
      <c r="J23" s="15"/>
    </row>
    <row r="24" spans="1:10" ht="18">
      <c r="A24" s="4">
        <v>15</v>
      </c>
      <c r="B24" s="5" t="s">
        <v>15</v>
      </c>
      <c r="C24" s="18">
        <v>59</v>
      </c>
      <c r="D24" s="22">
        <v>59</v>
      </c>
      <c r="E24" s="19">
        <f t="shared" si="1"/>
        <v>0</v>
      </c>
      <c r="F24" s="14"/>
      <c r="G24" s="17"/>
      <c r="H24" s="15"/>
      <c r="I24" s="15"/>
      <c r="J24" s="15"/>
    </row>
    <row r="25" spans="1:10" ht="18">
      <c r="A25" s="4">
        <v>16</v>
      </c>
      <c r="B25" s="5" t="s">
        <v>16</v>
      </c>
      <c r="C25" s="18">
        <v>66</v>
      </c>
      <c r="D25" s="22">
        <v>68</v>
      </c>
      <c r="E25" s="19">
        <f t="shared" si="1"/>
        <v>-2</v>
      </c>
      <c r="F25" s="14"/>
      <c r="G25" s="17"/>
      <c r="H25" s="15"/>
      <c r="I25" s="15"/>
      <c r="J25" s="15"/>
    </row>
    <row r="26" spans="1:10" ht="18">
      <c r="A26" s="4">
        <v>14</v>
      </c>
      <c r="B26" s="5" t="s">
        <v>17</v>
      </c>
      <c r="C26" s="18">
        <v>55</v>
      </c>
      <c r="D26" s="22">
        <v>55</v>
      </c>
      <c r="E26" s="19">
        <f t="shared" si="1"/>
        <v>0</v>
      </c>
      <c r="F26" s="14"/>
      <c r="G26" s="17"/>
      <c r="H26" s="15"/>
      <c r="I26" s="15"/>
      <c r="J26" s="15"/>
    </row>
    <row r="27" spans="1:10" ht="18">
      <c r="A27" s="4">
        <v>20</v>
      </c>
      <c r="B27" s="5" t="s">
        <v>18</v>
      </c>
      <c r="C27" s="18">
        <v>54</v>
      </c>
      <c r="D27" s="22">
        <v>54</v>
      </c>
      <c r="E27" s="19">
        <f t="shared" si="1"/>
        <v>0</v>
      </c>
      <c r="F27" s="14"/>
      <c r="G27" s="17"/>
      <c r="H27" s="15"/>
      <c r="I27" s="15"/>
      <c r="J27" s="15"/>
    </row>
    <row r="28" spans="1:10" ht="18">
      <c r="A28" s="4">
        <v>19</v>
      </c>
      <c r="B28" s="5" t="s">
        <v>19</v>
      </c>
      <c r="C28" s="18">
        <v>57</v>
      </c>
      <c r="D28" s="22">
        <v>57</v>
      </c>
      <c r="E28" s="19">
        <f t="shared" si="1"/>
        <v>0</v>
      </c>
      <c r="F28" s="14"/>
      <c r="G28" s="17"/>
      <c r="H28" s="15"/>
      <c r="I28" s="15"/>
      <c r="J28" s="15"/>
    </row>
    <row r="29" spans="1:10" ht="18">
      <c r="A29" s="4">
        <v>18</v>
      </c>
      <c r="B29" s="5" t="s">
        <v>20</v>
      </c>
      <c r="C29" s="18">
        <v>48</v>
      </c>
      <c r="D29" s="22">
        <v>49</v>
      </c>
      <c r="E29" s="19">
        <f t="shared" si="1"/>
        <v>-1</v>
      </c>
      <c r="F29" s="14"/>
      <c r="G29" s="17"/>
      <c r="H29" s="15"/>
      <c r="I29" s="15"/>
      <c r="J29" s="15"/>
    </row>
    <row r="30" spans="1:10" ht="18">
      <c r="A30" s="4">
        <v>21</v>
      </c>
      <c r="B30" s="5" t="s">
        <v>21</v>
      </c>
      <c r="C30" s="18">
        <v>67</v>
      </c>
      <c r="D30" s="22">
        <v>67</v>
      </c>
      <c r="E30" s="19">
        <f t="shared" si="1"/>
        <v>0</v>
      </c>
      <c r="F30" s="14"/>
      <c r="G30" s="17"/>
      <c r="H30" s="15"/>
      <c r="I30" s="15"/>
      <c r="J30" s="15"/>
    </row>
    <row r="31" spans="1:10" ht="18">
      <c r="A31" s="4">
        <v>17</v>
      </c>
      <c r="B31" s="5" t="s">
        <v>22</v>
      </c>
      <c r="C31" s="18">
        <v>58</v>
      </c>
      <c r="D31" s="22">
        <v>57</v>
      </c>
      <c r="E31" s="19">
        <f t="shared" si="1"/>
        <v>1</v>
      </c>
      <c r="F31" s="14"/>
      <c r="G31" s="17"/>
      <c r="H31" s="15"/>
      <c r="I31" s="15"/>
      <c r="J31" s="15"/>
    </row>
    <row r="32" spans="1:10" ht="18">
      <c r="A32" s="4">
        <v>22</v>
      </c>
      <c r="B32" s="5" t="s">
        <v>23</v>
      </c>
      <c r="C32" s="18">
        <v>75</v>
      </c>
      <c r="D32" s="22">
        <v>75</v>
      </c>
      <c r="E32" s="19">
        <f t="shared" si="1"/>
        <v>0</v>
      </c>
      <c r="F32" s="14"/>
      <c r="G32" s="17"/>
      <c r="H32" s="15"/>
      <c r="I32" s="15"/>
      <c r="J32" s="15"/>
    </row>
    <row r="33" spans="1:10" ht="18">
      <c r="A33" s="4">
        <v>23</v>
      </c>
      <c r="B33" s="5" t="s">
        <v>24</v>
      </c>
      <c r="C33" s="18">
        <v>52</v>
      </c>
      <c r="D33" s="22">
        <v>52</v>
      </c>
      <c r="E33" s="19">
        <f t="shared" si="1"/>
        <v>0</v>
      </c>
      <c r="F33" s="14"/>
      <c r="G33" s="17"/>
      <c r="H33" s="15"/>
      <c r="I33" s="15"/>
      <c r="J33" s="15"/>
    </row>
    <row r="34" spans="1:10" ht="18">
      <c r="A34" s="4">
        <v>24</v>
      </c>
      <c r="B34" s="5" t="s">
        <v>25</v>
      </c>
      <c r="C34" s="18">
        <v>42</v>
      </c>
      <c r="D34" s="22">
        <v>42</v>
      </c>
      <c r="E34" s="19">
        <f t="shared" si="1"/>
        <v>0</v>
      </c>
      <c r="F34" s="14"/>
      <c r="G34" s="17"/>
      <c r="H34" s="15"/>
      <c r="I34" s="15"/>
      <c r="J34" s="15"/>
    </row>
    <row r="35" spans="1:10" ht="18">
      <c r="A35" s="4">
        <v>25</v>
      </c>
      <c r="B35" s="5" t="s">
        <v>26</v>
      </c>
      <c r="C35" s="18">
        <v>47</v>
      </c>
      <c r="D35" s="22">
        <v>48</v>
      </c>
      <c r="E35" s="19">
        <f t="shared" si="1"/>
        <v>-1</v>
      </c>
      <c r="F35" s="14"/>
      <c r="G35" s="17"/>
      <c r="H35" s="15"/>
      <c r="I35" s="15"/>
      <c r="J35" s="15"/>
    </row>
    <row r="36" spans="1:10" ht="18">
      <c r="A36" s="4">
        <v>26</v>
      </c>
      <c r="B36" s="5" t="s">
        <v>27</v>
      </c>
      <c r="C36" s="18">
        <v>46</v>
      </c>
      <c r="D36" s="22">
        <v>46</v>
      </c>
      <c r="E36" s="19">
        <f t="shared" si="1"/>
        <v>0</v>
      </c>
      <c r="F36" s="14"/>
      <c r="G36" s="17"/>
      <c r="H36" s="15"/>
      <c r="I36" s="15"/>
      <c r="J36" s="15"/>
    </row>
    <row r="37" spans="1:10" ht="18">
      <c r="A37" s="4">
        <v>27</v>
      </c>
      <c r="B37" s="5" t="s">
        <v>28</v>
      </c>
      <c r="C37" s="18">
        <v>68</v>
      </c>
      <c r="D37" s="22">
        <v>67</v>
      </c>
      <c r="E37" s="19">
        <f t="shared" si="1"/>
        <v>1</v>
      </c>
      <c r="F37" s="14"/>
      <c r="G37" s="17"/>
      <c r="H37" s="15"/>
      <c r="I37" s="15"/>
      <c r="J37" s="15"/>
    </row>
    <row r="38" spans="1:10" ht="18">
      <c r="A38" s="4">
        <v>28</v>
      </c>
      <c r="B38" s="5" t="s">
        <v>29</v>
      </c>
      <c r="C38" s="18">
        <v>48</v>
      </c>
      <c r="D38" s="22">
        <v>50</v>
      </c>
      <c r="E38" s="19">
        <f t="shared" si="1"/>
        <v>-2</v>
      </c>
      <c r="F38" s="14"/>
      <c r="G38" s="17"/>
      <c r="H38" s="15"/>
      <c r="I38" s="15"/>
      <c r="J38" s="15"/>
    </row>
    <row r="39" spans="1:10" ht="18">
      <c r="A39" s="4">
        <v>29</v>
      </c>
      <c r="B39" s="5" t="s">
        <v>30</v>
      </c>
      <c r="C39" s="18">
        <v>60</v>
      </c>
      <c r="D39" s="22">
        <v>62</v>
      </c>
      <c r="E39" s="19">
        <f t="shared" si="1"/>
        <v>-2</v>
      </c>
      <c r="F39" s="14"/>
      <c r="G39" s="17"/>
      <c r="H39" s="15"/>
      <c r="I39" s="15"/>
      <c r="J39" s="15"/>
    </row>
    <row r="40" spans="1:10" ht="18">
      <c r="A40" s="4">
        <v>30</v>
      </c>
      <c r="B40" s="5" t="s">
        <v>31</v>
      </c>
      <c r="C40" s="18">
        <v>44</v>
      </c>
      <c r="D40" s="22">
        <v>45</v>
      </c>
      <c r="E40" s="19">
        <f t="shared" si="1"/>
        <v>-1</v>
      </c>
      <c r="F40" s="14"/>
      <c r="G40" s="17"/>
      <c r="H40" s="15"/>
      <c r="I40" s="15"/>
      <c r="J40" s="15"/>
    </row>
    <row r="41" spans="1:10" ht="18">
      <c r="A41" s="4">
        <v>31</v>
      </c>
      <c r="B41" s="5" t="s">
        <v>32</v>
      </c>
      <c r="C41" s="18">
        <v>66</v>
      </c>
      <c r="D41" s="22">
        <v>66</v>
      </c>
      <c r="E41" s="19">
        <f t="shared" si="1"/>
        <v>0</v>
      </c>
      <c r="F41" s="14"/>
      <c r="G41" s="17"/>
      <c r="H41" s="15"/>
      <c r="I41" s="15"/>
      <c r="J41" s="15"/>
    </row>
    <row r="42" spans="1:10" ht="18">
      <c r="A42" s="4">
        <v>32</v>
      </c>
      <c r="B42" s="5" t="s">
        <v>33</v>
      </c>
      <c r="C42" s="18">
        <v>36</v>
      </c>
      <c r="D42" s="22">
        <v>35</v>
      </c>
      <c r="E42" s="19">
        <f t="shared" si="1"/>
        <v>1</v>
      </c>
      <c r="F42" s="14"/>
      <c r="G42" s="17"/>
      <c r="H42" s="15"/>
      <c r="I42" s="15"/>
      <c r="J42" s="15"/>
    </row>
    <row r="43" spans="1:10" ht="18">
      <c r="A43" s="4">
        <v>33</v>
      </c>
      <c r="B43" s="5" t="s">
        <v>34</v>
      </c>
      <c r="C43" s="18">
        <v>68</v>
      </c>
      <c r="D43" s="22">
        <v>68</v>
      </c>
      <c r="E43" s="19">
        <f t="shared" si="1"/>
        <v>0</v>
      </c>
      <c r="F43" s="14"/>
      <c r="G43" s="17"/>
      <c r="H43" s="15"/>
      <c r="I43" s="15"/>
      <c r="J43" s="15"/>
    </row>
    <row r="44" spans="1:10" ht="18">
      <c r="A44" s="4">
        <v>34</v>
      </c>
      <c r="B44" s="5" t="s">
        <v>35</v>
      </c>
      <c r="C44" s="18">
        <v>58</v>
      </c>
      <c r="D44" s="22">
        <v>58</v>
      </c>
      <c r="E44" s="19">
        <f t="shared" si="1"/>
        <v>0</v>
      </c>
      <c r="F44" s="14"/>
      <c r="G44" s="17"/>
      <c r="H44" s="15"/>
      <c r="I44" s="15"/>
      <c r="J44" s="15"/>
    </row>
    <row r="45" spans="1:10" ht="18">
      <c r="A45" s="4">
        <v>35</v>
      </c>
      <c r="B45" s="5" t="s">
        <v>36</v>
      </c>
      <c r="C45" s="18">
        <v>30</v>
      </c>
      <c r="D45" s="22">
        <v>24</v>
      </c>
      <c r="E45" s="19">
        <f t="shared" si="1"/>
        <v>6</v>
      </c>
      <c r="F45" s="14"/>
      <c r="G45" s="17"/>
      <c r="H45" s="15"/>
      <c r="I45" s="15"/>
      <c r="J45" s="15"/>
    </row>
    <row r="46" spans="1:10" ht="18">
      <c r="A46" s="4">
        <v>36</v>
      </c>
      <c r="B46" s="5" t="s">
        <v>37</v>
      </c>
      <c r="C46" s="18">
        <v>22</v>
      </c>
      <c r="D46" s="22">
        <v>15</v>
      </c>
      <c r="E46" s="19">
        <f t="shared" si="1"/>
        <v>7</v>
      </c>
      <c r="F46" s="14"/>
      <c r="G46" s="17"/>
      <c r="H46" s="15"/>
      <c r="I46" s="15"/>
      <c r="J46" s="15"/>
    </row>
    <row r="47" spans="1:10" ht="18">
      <c r="A47" s="9">
        <v>37</v>
      </c>
      <c r="B47" s="7" t="s">
        <v>42</v>
      </c>
      <c r="C47" s="4">
        <v>44</v>
      </c>
      <c r="D47" s="22">
        <v>38</v>
      </c>
      <c r="E47" s="19">
        <f t="shared" si="1"/>
        <v>6</v>
      </c>
      <c r="F47" s="14"/>
      <c r="G47" s="17"/>
      <c r="H47" s="15"/>
      <c r="I47" s="15"/>
      <c r="J47" s="15"/>
    </row>
    <row r="49" spans="6:6">
      <c r="F49" s="16"/>
    </row>
    <row r="50" spans="6:6">
      <c r="F50" s="16"/>
    </row>
    <row r="51" spans="6:6">
      <c r="F51" s="16"/>
    </row>
  </sheetData>
  <mergeCells count="7">
    <mergeCell ref="A4:F4"/>
    <mergeCell ref="A6:F6"/>
    <mergeCell ref="A8:A9"/>
    <mergeCell ref="B8:B9"/>
    <mergeCell ref="F8:F9"/>
    <mergeCell ref="C8:E8"/>
    <mergeCell ref="A5:F5"/>
  </mergeCells>
  <phoneticPr fontId="1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bien che</vt:lpstr>
      <vt:lpstr>'phu luc bien che'!Print_Titles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hothiphuong</dc:creator>
  <cp:lastModifiedBy>lychihungKHTC@outlook.com</cp:lastModifiedBy>
  <cp:lastPrinted>2024-04-08T07:32:49Z</cp:lastPrinted>
  <dcterms:created xsi:type="dcterms:W3CDTF">2017-09-21T00:07:53Z</dcterms:created>
  <dcterms:modified xsi:type="dcterms:W3CDTF">2024-06-12T07:08:24Z</dcterms:modified>
</cp:coreProperties>
</file>